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6/ACTIVOS DE INFORMACIÓN/"/>
    </mc:Choice>
  </mc:AlternateContent>
  <xr:revisionPtr revIDLastSave="99" documentId="8_{6EBC1327-E0B7-42A4-82A9-2631BD149D1A}" xr6:coauthVersionLast="47" xr6:coauthVersionMax="47" xr10:uidLastSave="{BAB8C350-EA90-4B77-8AB3-69A0CE13A1E1}"/>
  <bookViews>
    <workbookView xWindow="9795" yWindow="30" windowWidth="10500" windowHeight="10380" xr2:uid="{00000000-000D-0000-FFFF-FFFF00000000}"/>
  </bookViews>
  <sheets>
    <sheet name="Inventario" sheetId="1" r:id="rId1"/>
    <sheet name="Instructivo" sheetId="5" r:id="rId2"/>
    <sheet name="Tipologias" sheetId="2" r:id="rId3"/>
    <sheet name="V.Confidencialidad" sheetId="3" state="hidden" r:id="rId4"/>
    <sheet name="V.Disponibilidad" sheetId="4" r:id="rId5"/>
  </sheets>
  <definedNames>
    <definedName name="_xlnm._FilterDatabase" localSheetId="3" hidden="1">V.Confidencialidad!$C$3:$K$25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1" l="1"/>
  <c r="D15" i="1"/>
  <c r="D16" i="1"/>
  <c r="D17" i="1"/>
  <c r="D18" i="1"/>
  <c r="D19" i="1"/>
  <c r="D20" i="1"/>
  <c r="D21" i="1"/>
  <c r="D22" i="1"/>
  <c r="D23" i="1"/>
  <c r="D24" i="1"/>
  <c r="D25" i="1"/>
  <c r="D26" i="1"/>
  <c r="D27" i="1"/>
  <c r="D28" i="1"/>
  <c r="D29" i="1"/>
  <c r="D30" i="1"/>
  <c r="D36" i="1" l="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35" i="1"/>
  <c r="AC21" i="1"/>
  <c r="AC20" i="1"/>
  <c r="AC19" i="1"/>
  <c r="AC18" i="1"/>
  <c r="AC17" i="1"/>
  <c r="AC16" i="1"/>
  <c r="AC15" i="1"/>
  <c r="AC14" i="1"/>
  <c r="AC13" i="1"/>
  <c r="AC12" i="1"/>
  <c r="M5" i="3"/>
  <c r="X11" i="1"/>
  <c r="AQ11" i="1"/>
  <c r="AJ21" i="1"/>
  <c r="Y21" i="1"/>
  <c r="X21" i="1"/>
  <c r="AJ20" i="1"/>
  <c r="Y20" i="1"/>
  <c r="X20" i="1"/>
  <c r="AJ19" i="1"/>
  <c r="Y19" i="1"/>
  <c r="X19" i="1"/>
  <c r="AJ18" i="1"/>
  <c r="Y18" i="1"/>
  <c r="X18" i="1"/>
  <c r="AJ17" i="1"/>
  <c r="Y17" i="1"/>
  <c r="X17" i="1"/>
  <c r="AJ16" i="1"/>
  <c r="Y16" i="1"/>
  <c r="X16" i="1"/>
  <c r="L10" i="1"/>
  <c r="AX11" i="1"/>
  <c r="D11" i="1" s="1"/>
  <c r="AS11" i="1"/>
  <c r="AR11" i="1"/>
  <c r="AN11" i="1"/>
  <c r="AJ11" i="1"/>
  <c r="AH11" i="1"/>
  <c r="AJ12" i="1"/>
  <c r="AJ13" i="1"/>
  <c r="AJ14" i="1"/>
  <c r="AJ15" i="1"/>
  <c r="AG22" i="1"/>
  <c r="AG23" i="1"/>
  <c r="AJ24" i="1"/>
  <c r="AJ25" i="1"/>
  <c r="AJ26" i="1"/>
  <c r="AJ27" i="1"/>
  <c r="AJ28" i="1"/>
  <c r="AJ29" i="1"/>
  <c r="AJ30" i="1"/>
  <c r="AJ31" i="1"/>
  <c r="AK32" i="1"/>
  <c r="AK33" i="1"/>
  <c r="AK34" i="1"/>
  <c r="AJ35" i="1"/>
  <c r="AJ36" i="1"/>
  <c r="AJ37" i="1"/>
  <c r="AJ38" i="1"/>
  <c r="AJ39" i="1"/>
  <c r="AJ40" i="1"/>
  <c r="AJ41" i="1"/>
  <c r="AJ42" i="1"/>
  <c r="AJ43" i="1"/>
  <c r="AJ44" i="1"/>
  <c r="AJ45" i="1"/>
  <c r="AJ46" i="1"/>
  <c r="AJ47" i="1"/>
  <c r="AJ48" i="1"/>
  <c r="AJ49" i="1"/>
  <c r="AJ50" i="1"/>
  <c r="AJ51" i="1"/>
  <c r="AJ52" i="1"/>
  <c r="AJ53" i="1"/>
  <c r="AJ54" i="1"/>
  <c r="AJ55" i="1"/>
  <c r="AJ56" i="1"/>
  <c r="AJ57" i="1"/>
  <c r="AJ58" i="1"/>
  <c r="AJ59" i="1"/>
  <c r="AJ60" i="1"/>
  <c r="AJ61" i="1"/>
  <c r="AJ62" i="1"/>
  <c r="AJ63" i="1"/>
  <c r="AJ64" i="1"/>
  <c r="AJ65" i="1"/>
  <c r="AJ66" i="1"/>
  <c r="AJ67" i="1"/>
  <c r="AJ68" i="1"/>
  <c r="AJ69" i="1"/>
  <c r="AJ70" i="1"/>
  <c r="AJ71" i="1"/>
  <c r="AJ72" i="1"/>
  <c r="AJ73" i="1"/>
  <c r="AJ74" i="1"/>
  <c r="AJ75" i="1"/>
  <c r="AJ76" i="1"/>
  <c r="AJ77" i="1"/>
  <c r="AJ78" i="1"/>
  <c r="AJ79" i="1"/>
  <c r="AJ80" i="1"/>
  <c r="AJ81" i="1"/>
  <c r="AJ82" i="1"/>
  <c r="AJ83" i="1"/>
  <c r="AJ84" i="1"/>
  <c r="AJ85" i="1"/>
  <c r="AJ86" i="1"/>
  <c r="AJ87" i="1"/>
  <c r="AJ88" i="1"/>
  <c r="AJ89" i="1"/>
  <c r="AJ90" i="1"/>
  <c r="AJ91" i="1"/>
  <c r="AJ92" i="1"/>
  <c r="AJ93" i="1"/>
  <c r="AJ94" i="1"/>
  <c r="AJ95" i="1"/>
  <c r="AJ96" i="1"/>
  <c r="AJ97" i="1"/>
  <c r="AJ98" i="1"/>
  <c r="AJ99" i="1"/>
  <c r="AJ100" i="1"/>
  <c r="AJ101" i="1"/>
  <c r="AJ102" i="1"/>
  <c r="AJ103" i="1"/>
  <c r="AJ104" i="1"/>
  <c r="AJ105" i="1"/>
  <c r="AJ106" i="1"/>
  <c r="AJ107" i="1"/>
  <c r="AJ108" i="1"/>
  <c r="AJ109" i="1"/>
  <c r="AJ110" i="1"/>
  <c r="AJ111" i="1"/>
  <c r="AJ112" i="1"/>
  <c r="AJ113" i="1"/>
  <c r="AJ114" i="1"/>
  <c r="AJ115" i="1"/>
  <c r="AJ116" i="1"/>
  <c r="AJ117" i="1"/>
  <c r="AJ118" i="1"/>
  <c r="AJ119" i="1"/>
  <c r="AJ120" i="1"/>
  <c r="AJ121" i="1"/>
  <c r="AJ122" i="1"/>
  <c r="AJ123" i="1"/>
  <c r="AJ124" i="1"/>
  <c r="AJ125" i="1"/>
  <c r="AJ126" i="1"/>
  <c r="AJ127" i="1"/>
  <c r="AJ128" i="1"/>
  <c r="AJ129" i="1"/>
  <c r="AJ130" i="1"/>
  <c r="AJ131" i="1"/>
  <c r="AJ132" i="1"/>
  <c r="AJ133" i="1"/>
  <c r="AJ134" i="1"/>
  <c r="AJ135" i="1"/>
  <c r="AJ136" i="1"/>
  <c r="AJ137" i="1"/>
  <c r="AJ138" i="1"/>
  <c r="AJ139" i="1"/>
  <c r="AJ140" i="1"/>
  <c r="AJ141" i="1"/>
  <c r="AJ142" i="1"/>
  <c r="AJ143" i="1"/>
  <c r="AJ144" i="1"/>
  <c r="AJ145" i="1"/>
  <c r="AJ146" i="1"/>
  <c r="AJ147" i="1"/>
  <c r="AJ148" i="1"/>
  <c r="AJ149" i="1"/>
  <c r="AJ150" i="1"/>
  <c r="AJ151" i="1"/>
  <c r="AJ152" i="1"/>
  <c r="AJ153" i="1"/>
  <c r="AJ154" i="1"/>
  <c r="AJ155" i="1"/>
  <c r="AJ156" i="1"/>
  <c r="AJ157" i="1"/>
  <c r="AJ158" i="1"/>
  <c r="AJ159" i="1"/>
  <c r="AJ160" i="1"/>
  <c r="AJ161" i="1"/>
  <c r="AJ162" i="1"/>
  <c r="AJ163" i="1"/>
  <c r="AJ164" i="1"/>
  <c r="AJ165" i="1"/>
  <c r="AJ166" i="1"/>
  <c r="AJ167" i="1"/>
  <c r="AJ168" i="1"/>
  <c r="AJ169" i="1"/>
  <c r="AJ170" i="1"/>
  <c r="AJ171" i="1"/>
  <c r="AJ172" i="1"/>
  <c r="AJ173" i="1"/>
  <c r="AJ174" i="1"/>
  <c r="AJ175" i="1"/>
  <c r="AJ176" i="1"/>
  <c r="AJ177" i="1"/>
  <c r="AJ178" i="1"/>
  <c r="AJ179" i="1"/>
  <c r="AJ180" i="1"/>
  <c r="AJ181" i="1"/>
  <c r="AJ182" i="1"/>
  <c r="AJ183" i="1"/>
  <c r="AJ184" i="1"/>
  <c r="AJ185" i="1"/>
  <c r="AJ186" i="1"/>
  <c r="AJ187" i="1"/>
  <c r="AJ188" i="1"/>
  <c r="AJ189" i="1"/>
  <c r="AJ190" i="1"/>
  <c r="AJ191" i="1"/>
  <c r="AJ192" i="1"/>
  <c r="AJ193" i="1"/>
  <c r="AJ194" i="1"/>
  <c r="AJ195" i="1"/>
  <c r="AJ196" i="1"/>
  <c r="AJ197" i="1"/>
  <c r="AJ198" i="1"/>
  <c r="AJ199" i="1"/>
  <c r="AJ200" i="1"/>
  <c r="AJ201" i="1"/>
  <c r="AJ202" i="1"/>
  <c r="AJ203" i="1"/>
  <c r="AJ204" i="1"/>
  <c r="AJ205" i="1"/>
  <c r="AJ206" i="1"/>
  <c r="AJ207" i="1"/>
  <c r="AJ208" i="1"/>
  <c r="AJ209" i="1"/>
  <c r="AJ210" i="1"/>
  <c r="AJ211" i="1"/>
  <c r="AJ212" i="1"/>
  <c r="AJ213" i="1"/>
  <c r="AJ214" i="1"/>
  <c r="AJ215" i="1"/>
  <c r="AJ216" i="1"/>
  <c r="AJ217" i="1"/>
  <c r="AJ218" i="1"/>
  <c r="AJ219" i="1"/>
  <c r="AJ220" i="1"/>
  <c r="AJ221" i="1"/>
  <c r="AJ222" i="1"/>
  <c r="AJ223" i="1"/>
  <c r="AJ224" i="1"/>
  <c r="AJ225" i="1"/>
  <c r="AJ226" i="1"/>
  <c r="AB11" i="1"/>
  <c r="AC11" i="1" s="1"/>
  <c r="X12" i="1"/>
  <c r="Y12" i="1"/>
  <c r="X13" i="1"/>
  <c r="Y13" i="1"/>
  <c r="X14" i="1"/>
  <c r="Y14" i="1"/>
  <c r="X15" i="1"/>
  <c r="Y15" i="1"/>
  <c r="U22" i="1"/>
  <c r="V22" i="1"/>
  <c r="U23" i="1"/>
  <c r="V23" i="1"/>
  <c r="X24" i="1"/>
  <c r="Y24" i="1"/>
  <c r="X25" i="1"/>
  <c r="Y25" i="1"/>
  <c r="X26" i="1"/>
  <c r="Y26" i="1"/>
  <c r="X27" i="1"/>
  <c r="Y27" i="1"/>
  <c r="X28" i="1"/>
  <c r="Y28" i="1"/>
  <c r="X29" i="1"/>
  <c r="Y29" i="1"/>
  <c r="X30" i="1"/>
  <c r="Y30" i="1"/>
  <c r="X31" i="1"/>
  <c r="Y31" i="1"/>
  <c r="Y32" i="1"/>
  <c r="Z32" i="1"/>
  <c r="Y33" i="1"/>
  <c r="Z33" i="1"/>
  <c r="Y34" i="1"/>
  <c r="Z34" i="1"/>
  <c r="X35" i="1"/>
  <c r="Y35" i="1"/>
  <c r="X36" i="1"/>
  <c r="Y36" i="1"/>
  <c r="X37" i="1"/>
  <c r="Y37" i="1"/>
  <c r="X38" i="1"/>
  <c r="Y38" i="1"/>
  <c r="X39" i="1"/>
  <c r="Y39" i="1"/>
  <c r="X40" i="1"/>
  <c r="Y40" i="1"/>
  <c r="X41" i="1"/>
  <c r="Y41" i="1"/>
  <c r="X42" i="1"/>
  <c r="Y42" i="1"/>
  <c r="X43" i="1"/>
  <c r="Y43" i="1"/>
  <c r="X44" i="1"/>
  <c r="Y44" i="1"/>
  <c r="X45" i="1"/>
  <c r="Y45" i="1"/>
  <c r="X46" i="1"/>
  <c r="Y46" i="1"/>
  <c r="X47" i="1"/>
  <c r="Y47" i="1"/>
  <c r="X48" i="1"/>
  <c r="Y48" i="1"/>
  <c r="X49" i="1"/>
  <c r="Y49" i="1"/>
  <c r="X50" i="1"/>
  <c r="Y50" i="1"/>
  <c r="X51" i="1"/>
  <c r="Y51" i="1"/>
  <c r="X52" i="1"/>
  <c r="Y52" i="1"/>
  <c r="X53" i="1"/>
  <c r="Y53" i="1"/>
  <c r="X54" i="1"/>
  <c r="Y54" i="1"/>
  <c r="X55" i="1"/>
  <c r="Y55" i="1"/>
  <c r="X56" i="1"/>
  <c r="Y56" i="1"/>
  <c r="X57" i="1"/>
  <c r="Y57" i="1"/>
  <c r="X58" i="1"/>
  <c r="Y58" i="1"/>
  <c r="X59" i="1"/>
  <c r="Y59" i="1"/>
  <c r="X60" i="1"/>
  <c r="Y60" i="1"/>
  <c r="X61" i="1"/>
  <c r="Y61" i="1"/>
  <c r="X62" i="1"/>
  <c r="Y62" i="1"/>
  <c r="X63" i="1"/>
  <c r="Y63" i="1"/>
  <c r="X64" i="1"/>
  <c r="Y64" i="1"/>
  <c r="X65" i="1"/>
  <c r="Y65" i="1"/>
  <c r="X66" i="1"/>
  <c r="Y66" i="1"/>
  <c r="X67" i="1"/>
  <c r="Y67" i="1"/>
  <c r="X68" i="1"/>
  <c r="Y68" i="1"/>
  <c r="X69" i="1"/>
  <c r="Y69" i="1"/>
  <c r="X70" i="1"/>
  <c r="Y70" i="1"/>
  <c r="X71" i="1"/>
  <c r="Y71" i="1"/>
  <c r="X72" i="1"/>
  <c r="Y72" i="1"/>
  <c r="X73" i="1"/>
  <c r="Y73" i="1"/>
  <c r="X74" i="1"/>
  <c r="Y74" i="1"/>
  <c r="X75" i="1"/>
  <c r="Y75" i="1"/>
  <c r="X76" i="1"/>
  <c r="Y76" i="1"/>
  <c r="X77" i="1"/>
  <c r="Y77" i="1"/>
  <c r="X78" i="1"/>
  <c r="Y78" i="1"/>
  <c r="X79" i="1"/>
  <c r="Y79" i="1"/>
  <c r="X80" i="1"/>
  <c r="Y80" i="1"/>
  <c r="X81" i="1"/>
  <c r="Y81" i="1"/>
  <c r="X82" i="1"/>
  <c r="Y82" i="1"/>
  <c r="X83" i="1"/>
  <c r="Y83" i="1"/>
  <c r="X84" i="1"/>
  <c r="Y84" i="1"/>
  <c r="X85" i="1"/>
  <c r="Y85" i="1"/>
  <c r="X86" i="1"/>
  <c r="Y86" i="1"/>
  <c r="X87" i="1"/>
  <c r="Y87" i="1"/>
  <c r="X88" i="1"/>
  <c r="Y88" i="1"/>
  <c r="X89" i="1"/>
  <c r="Y89" i="1"/>
  <c r="X90" i="1"/>
  <c r="Y90" i="1"/>
  <c r="X91" i="1"/>
  <c r="Y91" i="1"/>
  <c r="X92" i="1"/>
  <c r="Y92" i="1"/>
  <c r="X93" i="1"/>
  <c r="Y93" i="1"/>
  <c r="X94" i="1"/>
  <c r="Y94" i="1"/>
  <c r="X95" i="1"/>
  <c r="Y95" i="1"/>
  <c r="X96" i="1"/>
  <c r="Y96" i="1"/>
  <c r="X97" i="1"/>
  <c r="Y97" i="1"/>
  <c r="X98" i="1"/>
  <c r="Y98" i="1"/>
  <c r="X99" i="1"/>
  <c r="Y99" i="1"/>
  <c r="X100" i="1"/>
  <c r="Y100" i="1"/>
  <c r="X101" i="1"/>
  <c r="Y101" i="1"/>
  <c r="X102" i="1"/>
  <c r="Y102" i="1"/>
  <c r="X103" i="1"/>
  <c r="Y103" i="1"/>
  <c r="X104" i="1"/>
  <c r="Y104" i="1"/>
  <c r="X105" i="1"/>
  <c r="Y105" i="1"/>
  <c r="X106" i="1"/>
  <c r="Y106" i="1"/>
  <c r="X107" i="1"/>
  <c r="Y107" i="1"/>
  <c r="X108" i="1"/>
  <c r="Y108" i="1"/>
  <c r="X109" i="1"/>
  <c r="Y109" i="1"/>
  <c r="X110" i="1"/>
  <c r="Y110" i="1"/>
  <c r="X111" i="1"/>
  <c r="Y111" i="1"/>
  <c r="X112" i="1"/>
  <c r="Y112" i="1"/>
  <c r="X113" i="1"/>
  <c r="Y113" i="1"/>
  <c r="X114" i="1"/>
  <c r="Y114" i="1"/>
  <c r="X115" i="1"/>
  <c r="Y115" i="1"/>
  <c r="X116" i="1"/>
  <c r="Y116" i="1"/>
  <c r="X117" i="1"/>
  <c r="Y117" i="1"/>
  <c r="X118" i="1"/>
  <c r="Y118" i="1"/>
  <c r="X119" i="1"/>
  <c r="Y119" i="1"/>
  <c r="X120" i="1"/>
  <c r="Y120" i="1"/>
  <c r="X121" i="1"/>
  <c r="Y121" i="1"/>
  <c r="X122" i="1"/>
  <c r="Y122" i="1"/>
  <c r="X123" i="1"/>
  <c r="Y123" i="1"/>
  <c r="X124" i="1"/>
  <c r="Y124" i="1"/>
  <c r="X125" i="1"/>
  <c r="Y125" i="1"/>
  <c r="X126" i="1"/>
  <c r="Y126" i="1"/>
  <c r="X127" i="1"/>
  <c r="Y127" i="1"/>
  <c r="X128" i="1"/>
  <c r="Y128" i="1"/>
  <c r="X129" i="1"/>
  <c r="Y129" i="1"/>
  <c r="X130" i="1"/>
  <c r="Y130" i="1"/>
  <c r="X131" i="1"/>
  <c r="Y131" i="1"/>
  <c r="X132" i="1"/>
  <c r="Y132" i="1"/>
  <c r="X133" i="1"/>
  <c r="Y133" i="1"/>
  <c r="X134" i="1"/>
  <c r="Y134" i="1"/>
  <c r="X135" i="1"/>
  <c r="Y135" i="1"/>
  <c r="X136" i="1"/>
  <c r="Y136" i="1"/>
  <c r="X137" i="1"/>
  <c r="Y137" i="1"/>
  <c r="X138" i="1"/>
  <c r="Y138" i="1"/>
  <c r="X139" i="1"/>
  <c r="Y139" i="1"/>
  <c r="X140" i="1"/>
  <c r="Y140" i="1"/>
  <c r="X141" i="1"/>
  <c r="Y141" i="1"/>
  <c r="X142" i="1"/>
  <c r="Y142" i="1"/>
  <c r="X143" i="1"/>
  <c r="Y143" i="1"/>
  <c r="X144" i="1"/>
  <c r="Y144" i="1"/>
  <c r="X145" i="1"/>
  <c r="Y145" i="1"/>
  <c r="X146" i="1"/>
  <c r="Y146" i="1"/>
  <c r="X147" i="1"/>
  <c r="Y147" i="1"/>
  <c r="X148" i="1"/>
  <c r="Y148" i="1"/>
  <c r="X149" i="1"/>
  <c r="Y149" i="1"/>
  <c r="X150" i="1"/>
  <c r="Y150" i="1"/>
  <c r="X151" i="1"/>
  <c r="Y151" i="1"/>
  <c r="X152" i="1"/>
  <c r="Y152" i="1"/>
  <c r="X153" i="1"/>
  <c r="Y153" i="1"/>
  <c r="X154" i="1"/>
  <c r="Y154" i="1"/>
  <c r="X155" i="1"/>
  <c r="Y155" i="1"/>
  <c r="X156" i="1"/>
  <c r="Y156" i="1"/>
  <c r="X157" i="1"/>
  <c r="Y157" i="1"/>
  <c r="X158" i="1"/>
  <c r="Y158" i="1"/>
  <c r="X159" i="1"/>
  <c r="Y159" i="1"/>
  <c r="X160" i="1"/>
  <c r="Y160" i="1"/>
  <c r="X161" i="1"/>
  <c r="Y161" i="1"/>
  <c r="X162" i="1"/>
  <c r="Y162" i="1"/>
  <c r="X163" i="1"/>
  <c r="Y163" i="1"/>
  <c r="X164" i="1"/>
  <c r="Y164" i="1"/>
  <c r="X165" i="1"/>
  <c r="Y165" i="1"/>
  <c r="X166" i="1"/>
  <c r="Y166" i="1"/>
  <c r="X167" i="1"/>
  <c r="Y167" i="1"/>
  <c r="X168" i="1"/>
  <c r="Y168" i="1"/>
  <c r="X169" i="1"/>
  <c r="Y169" i="1"/>
  <c r="X170" i="1"/>
  <c r="Y170" i="1"/>
  <c r="X171" i="1"/>
  <c r="Y171" i="1"/>
  <c r="X172" i="1"/>
  <c r="Y172" i="1"/>
  <c r="X173" i="1"/>
  <c r="Y173" i="1"/>
  <c r="X174" i="1"/>
  <c r="Y174" i="1"/>
  <c r="X175" i="1"/>
  <c r="Y175" i="1"/>
  <c r="X176" i="1"/>
  <c r="Y176" i="1"/>
  <c r="X177" i="1"/>
  <c r="Y177" i="1"/>
  <c r="X178" i="1"/>
  <c r="Y178" i="1"/>
  <c r="X179" i="1"/>
  <c r="Y179" i="1"/>
  <c r="X180" i="1"/>
  <c r="Y180" i="1"/>
  <c r="X181" i="1"/>
  <c r="Y181" i="1"/>
  <c r="X182" i="1"/>
  <c r="Y182" i="1"/>
  <c r="X183" i="1"/>
  <c r="Y183" i="1"/>
  <c r="X184" i="1"/>
  <c r="Y184" i="1"/>
  <c r="X185" i="1"/>
  <c r="Y185" i="1"/>
  <c r="X186" i="1"/>
  <c r="Y186" i="1"/>
  <c r="X187" i="1"/>
  <c r="Y187" i="1"/>
  <c r="X188" i="1"/>
  <c r="Y188" i="1"/>
  <c r="X189" i="1"/>
  <c r="Y189" i="1"/>
  <c r="X190" i="1"/>
  <c r="Y190" i="1"/>
  <c r="X191" i="1"/>
  <c r="Y191" i="1"/>
  <c r="X192" i="1"/>
  <c r="Y192" i="1"/>
  <c r="X193" i="1"/>
  <c r="Y193" i="1"/>
  <c r="X194" i="1"/>
  <c r="Y194" i="1"/>
  <c r="X195" i="1"/>
  <c r="Y195" i="1"/>
  <c r="X196" i="1"/>
  <c r="Y196" i="1"/>
  <c r="X197" i="1"/>
  <c r="Y197" i="1"/>
  <c r="X198" i="1"/>
  <c r="Y198" i="1"/>
  <c r="X199" i="1"/>
  <c r="Y199" i="1"/>
  <c r="X200" i="1"/>
  <c r="Y200" i="1"/>
  <c r="X201" i="1"/>
  <c r="Y201" i="1"/>
  <c r="X202" i="1"/>
  <c r="Y202" i="1"/>
  <c r="X203" i="1"/>
  <c r="Y203" i="1"/>
  <c r="X204" i="1"/>
  <c r="Y204" i="1"/>
  <c r="X205" i="1"/>
  <c r="Y205" i="1"/>
  <c r="X206" i="1"/>
  <c r="Y206" i="1"/>
  <c r="X207" i="1"/>
  <c r="Y207" i="1"/>
  <c r="X208" i="1"/>
  <c r="Y208" i="1"/>
  <c r="X209" i="1"/>
  <c r="Y209" i="1"/>
  <c r="X210" i="1"/>
  <c r="Y210" i="1"/>
  <c r="X211" i="1"/>
  <c r="Y211" i="1"/>
  <c r="X212" i="1"/>
  <c r="Y212" i="1"/>
  <c r="X213" i="1"/>
  <c r="Y213" i="1"/>
  <c r="X214" i="1"/>
  <c r="Y214" i="1"/>
  <c r="X215" i="1"/>
  <c r="Y215" i="1"/>
  <c r="X216" i="1"/>
  <c r="Y216" i="1"/>
  <c r="X217" i="1"/>
  <c r="Y217" i="1"/>
  <c r="X218" i="1"/>
  <c r="Y218" i="1"/>
  <c r="X219" i="1"/>
  <c r="Y219" i="1"/>
  <c r="X220" i="1"/>
  <c r="Y220" i="1"/>
  <c r="X221" i="1"/>
  <c r="Y221" i="1"/>
  <c r="X222" i="1"/>
  <c r="Y222" i="1"/>
  <c r="X223" i="1"/>
  <c r="Y223" i="1"/>
  <c r="X224" i="1"/>
  <c r="Y224" i="1"/>
  <c r="X225" i="1"/>
  <c r="Y225" i="1"/>
  <c r="Y11" i="1"/>
  <c r="AX12" i="1" l="1"/>
  <c r="D12" i="1" s="1"/>
  <c r="AK11" i="1"/>
  <c r="AL11" i="1" s="1"/>
  <c r="AM11" i="1" s="1"/>
  <c r="AX13" i="1" l="1"/>
  <c r="D1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Johan Benavides Delgado</author>
  </authors>
  <commentList>
    <comment ref="Z9" authorId="0" shapeId="0" xr:uid="{62EDE624-788D-469E-939D-401C2CC7D931}">
      <text>
        <r>
          <rPr>
            <b/>
            <sz val="9"/>
            <color indexed="81"/>
            <rFont val="Tahoma"/>
            <family val="2"/>
          </rPr>
          <t>¿Se produce alguno de los siguientes impactos que afecten la integridad del activo de información?</t>
        </r>
      </text>
    </comment>
    <comment ref="D10" authorId="0" shapeId="0" xr:uid="{B91EBC9B-E4AF-4FC6-982C-F71DC7479A1A}">
      <text>
        <r>
          <rPr>
            <b/>
            <sz val="9"/>
            <color indexed="81"/>
            <rFont val="Tahoma"/>
            <family val="2"/>
          </rPr>
          <t>Serial único que identifica al activo asociado a información</t>
        </r>
      </text>
    </comment>
    <comment ref="F10" authorId="0" shapeId="0" xr:uid="{01620DAA-F0F9-4015-BF2A-DFFE629F3AEE}">
      <text>
        <r>
          <rPr>
            <sz val="9"/>
            <color indexed="81"/>
            <rFont val="Tahoma"/>
            <family val="2"/>
          </rPr>
          <t xml:space="preserve">Establece el tipo de activo asociado a información que puede ser:
</t>
        </r>
        <r>
          <rPr>
            <b/>
            <sz val="9"/>
            <color indexed="81"/>
            <rFont val="Tahoma"/>
            <family val="2"/>
          </rPr>
          <t xml:space="preserve">Información y Datos: </t>
        </r>
        <r>
          <rPr>
            <sz val="9"/>
            <color indexed="81"/>
            <rFont val="Tahoma"/>
            <family val="2"/>
          </rPr>
          <t xml:space="preserve">Documentos sensibles o registros vitales (Planos, topologías, estudios previos, informes, procesos) en físico o digital,  Proyectos (Toda la documentación relacionada debería tratarse como un solo activo), Hojas electrónicas, Bases de datos (Ciudadanos, beneficiarios, Proveedores, Procedimientos, Procesos), (Clasificada, Protegida o PERSONAL), archivos de datos, contratos y acuerdos, documentación del sistema, información sobre investigaciones, manuales de usuario, procedimientos operativos o de soporte, planes para la continuidad del negocio, informes de auditoría e información archivada.
</t>
        </r>
        <r>
          <rPr>
            <b/>
            <sz val="9"/>
            <color indexed="81"/>
            <rFont val="Tahoma"/>
            <family val="2"/>
          </rPr>
          <t>Sistemas de información y aplicaciones de software:</t>
        </r>
        <r>
          <rPr>
            <sz val="9"/>
            <color indexed="81"/>
            <rFont val="Tahoma"/>
            <family val="2"/>
          </rPr>
          <t xml:space="preserve"> Aplicaciones digitales, software del sistema, herramientas de desarrollo y utilidades del Cliente, software instalado en los servidores, Antivirus, IDS, Antispam, etc.
</t>
        </r>
        <r>
          <rPr>
            <b/>
            <sz val="9"/>
            <color indexed="81"/>
            <rFont val="Tahoma"/>
            <family val="2"/>
          </rPr>
          <t>Dispositivos de TI(Hardware):</t>
        </r>
        <r>
          <rPr>
            <sz val="9"/>
            <color indexed="81"/>
            <rFont val="Tahoma"/>
            <family val="2"/>
          </rPr>
          <t xml:space="preserve"> Servidores, equipos de computación, equipos de comunicaciones, Dispositivos de red y seguridad perimetral, aires acondicionados, sistemas eléctricos, racks, sitios alternos, computadores de escritorio y/o portátiles, medios removibles y otros equipos.
</t>
        </r>
        <r>
          <rPr>
            <b/>
            <sz val="9"/>
            <color indexed="81"/>
            <rFont val="Tahoma"/>
            <family val="2"/>
          </rPr>
          <t>Soportes para almacenamiento de información (hardware):</t>
        </r>
        <r>
          <rPr>
            <sz val="9"/>
            <color indexed="81"/>
            <rFont val="Tahoma"/>
            <family val="2"/>
          </rPr>
          <t xml:space="preserve"> Dispositivos físicos utilizados para guardar, conservar y recuperar datos digitales, ya sea de forma temporal o permanente. Estos soportes permiten que la información sea almacenada y posteriormente accedida por sistemas informáticos.
</t>
        </r>
        <r>
          <rPr>
            <b/>
            <sz val="9"/>
            <color indexed="81"/>
            <rFont val="Tahoma"/>
            <family val="2"/>
          </rPr>
          <t xml:space="preserve">Servicios: </t>
        </r>
        <r>
          <rPr>
            <sz val="9"/>
            <color indexed="81"/>
            <rFont val="Tahoma"/>
            <family val="2"/>
          </rPr>
          <t xml:space="preserve">servicios de computación y comunicaciones dirigidos a los usuarios internos y externos.
</t>
        </r>
        <r>
          <rPr>
            <b/>
            <sz val="9"/>
            <color indexed="81"/>
            <rFont val="Tahoma"/>
            <family val="2"/>
          </rPr>
          <t>Recursos Humanos:</t>
        </r>
        <r>
          <rPr>
            <sz val="9"/>
            <color indexed="81"/>
            <rFont val="Tahoma"/>
            <family val="2"/>
          </rPr>
          <t xml:space="preserve"> Funcionarios, contratistas o practicantes encargados del manejo de activos.
</t>
        </r>
        <r>
          <rPr>
            <b/>
            <sz val="9"/>
            <color indexed="81"/>
            <rFont val="Tahoma"/>
            <family val="2"/>
          </rPr>
          <t xml:space="preserve">Instalaciones: </t>
        </r>
        <r>
          <rPr>
            <sz val="9"/>
            <color indexed="81"/>
            <rFont val="Tahoma"/>
            <family val="2"/>
          </rPr>
          <t xml:space="preserve">Centros de procesamiento de datos (cuarto de cableado, archivo central, archivo de gestión, archivo de hojas de vida de funcionarios y contratistas)
</t>
        </r>
        <r>
          <rPr>
            <b/>
            <sz val="9"/>
            <color indexed="81"/>
            <rFont val="Tahoma"/>
            <family val="2"/>
          </rPr>
          <t xml:space="preserve">Redes: </t>
        </r>
        <r>
          <rPr>
            <sz val="9"/>
            <color indexed="81"/>
            <rFont val="Tahoma"/>
            <family val="2"/>
          </rPr>
          <t>AP's, Switches, Routers, cableado estructurado.</t>
        </r>
      </text>
    </comment>
    <comment ref="G10" authorId="0" shapeId="0" xr:uid="{C3AA7B4C-B7C0-464B-B770-4BFDE05CB824}">
      <text>
        <r>
          <rPr>
            <b/>
            <sz val="9"/>
            <color indexed="81"/>
            <rFont val="Tahoma"/>
            <family val="2"/>
          </rPr>
          <t>En caso de que la caracterización sea OFICIAL (TRD), y la tipología es de "Información y Datos", se debe remitir a la serie de la TRD</t>
        </r>
      </text>
    </comment>
    <comment ref="H10" authorId="0" shapeId="0" xr:uid="{A897675B-2CCA-4E4E-AA45-9BC15612C3D7}">
      <text>
        <r>
          <rPr>
            <b/>
            <sz val="9"/>
            <color indexed="81"/>
            <rFont val="Tahoma"/>
            <family val="2"/>
          </rPr>
          <t>Nombre del Activo de Información  con el que se reconoce el activo en la Institución.</t>
        </r>
      </text>
    </comment>
    <comment ref="I10" authorId="0" shapeId="0" xr:uid="{C4EE8EB0-3E59-4481-97DA-F981E7BCCBE2}">
      <text>
        <r>
          <rPr>
            <b/>
            <sz val="9"/>
            <color indexed="81"/>
            <rFont val="Tahoma"/>
            <family val="2"/>
          </rPr>
          <t>Definir brevemente de qué se trata la información</t>
        </r>
      </text>
    </comment>
    <comment ref="J10" authorId="0" shapeId="0" xr:uid="{91FFAF15-6BC9-418D-886C-D449297506A9}">
      <text>
        <r>
          <rPr>
            <b/>
            <sz val="9"/>
            <color indexed="81"/>
            <rFont val="Tahoma"/>
            <family val="2"/>
          </rPr>
          <t>Idioma, lengua o dialecto en que se encuentra el activo</t>
        </r>
      </text>
    </comment>
    <comment ref="K10" authorId="0" shapeId="0" xr:uid="{BD219672-EA8D-488C-938B-3431C4850596}">
      <text>
        <r>
          <rPr>
            <b/>
            <sz val="9"/>
            <color indexed="81"/>
            <rFont val="Tahoma"/>
            <family val="2"/>
          </rPr>
          <t>Desde qué fecha se cuenta con la información.
El formato es: dd/mm/aaaa
se debe colocar el separador /.</t>
        </r>
      </text>
    </comment>
    <comment ref="L10" authorId="0" shapeId="0" xr:uid="{BB02C5AC-42EF-4406-B5DD-6DAA094C6C7E}">
      <text>
        <r>
          <rPr>
            <b/>
            <sz val="9"/>
            <color indexed="81"/>
            <rFont val="Tahoma"/>
            <family val="2"/>
          </rPr>
          <t>Periodicidad o el segmento de tiempo en el que se genera, actualiza, o modifica la información. Puede ser: Diaria, semanal, quincenal, mensual, trimestral, semestral, etc.</t>
        </r>
      </text>
    </comment>
    <comment ref="M10" authorId="0" shapeId="0" xr:uid="{0A7DFDA7-C90C-4CA4-8412-B0C9B10E620C}">
      <text>
        <r>
          <rPr>
            <sz val="11"/>
            <color theme="1"/>
            <rFont val="Calibri"/>
            <family val="2"/>
            <scheme val="minor"/>
          </rPr>
          <t>PROPIETARIO/LIDER RESPONSABLE DE LA PRODUCCIÓN DE LA INFORMACIÓN 
(Nombre del Líder del procedimiento que creó la información)
Esta persona define quienes tienen acceso y que pueden hacer con la información o activo (modificar, leer, procesar, eliminar).</t>
        </r>
      </text>
    </comment>
    <comment ref="N10" authorId="0" shapeId="0" xr:uid="{7573EA2C-1816-4CB5-A9AE-9ED4EA6FA1EC}">
      <text>
        <r>
          <rPr>
            <b/>
            <sz val="9"/>
            <color indexed="81"/>
            <rFont val="Tahoma"/>
            <family val="2"/>
          </rPr>
          <t>Nombre del área, dependencia o unidad interna, o al nombre de la entidad externa que protege la información, encargada de administrar y hacer efectivos los controles de seguridad (Toma de copias de seguridad, asignar privilegios de:  Acceso, Modificaciones, Borrado) que el propietario de la información ha definido.</t>
        </r>
      </text>
    </comment>
    <comment ref="O10" authorId="0" shapeId="0" xr:uid="{66CF2A0F-943E-427B-8591-9C13847201A8}">
      <text>
        <r>
          <rPr>
            <b/>
            <sz val="9"/>
            <color indexed="81"/>
            <rFont val="Tahoma"/>
            <family val="2"/>
          </rPr>
          <t>FÍSICO: C</t>
        </r>
        <r>
          <rPr>
            <sz val="9"/>
            <color indexed="81"/>
            <rFont val="Tahoma"/>
            <family val="2"/>
          </rPr>
          <t xml:space="preserve">orresponde a todos los documentos físicos como: actas, acuerdos, circulares, informes, manuales, planes, carpetas, archivo de gestión, entre otros.
</t>
        </r>
        <r>
          <rPr>
            <b/>
            <sz val="9"/>
            <color indexed="81"/>
            <rFont val="Tahoma"/>
            <family val="2"/>
          </rPr>
          <t xml:space="preserve">
DIGITAL: </t>
        </r>
        <r>
          <rPr>
            <sz val="9"/>
            <color indexed="81"/>
            <rFont val="Tahoma"/>
            <family val="2"/>
          </rPr>
          <t xml:space="preserve">Correspondea la información contenida en los Sistemas de Informacióno en medio digital como SharePoint, OneDrive, entre  otros. </t>
        </r>
        <r>
          <rPr>
            <b/>
            <sz val="9"/>
            <color indexed="81"/>
            <rFont val="Tahoma"/>
            <family val="2"/>
          </rPr>
          <t xml:space="preserve">
FÍSICO-DIGITAL: </t>
        </r>
        <r>
          <rPr>
            <sz val="9"/>
            <color indexed="81"/>
            <rFont val="Tahoma"/>
            <family val="2"/>
          </rPr>
          <t>Corresponde  a  la  información contenida tanto  en medios físicos como electrónicos.</t>
        </r>
      </text>
    </comment>
    <comment ref="P10" authorId="0" shapeId="0" xr:uid="{F57A98B4-3B91-4551-A24C-6321F7DD34E8}">
      <text>
        <r>
          <rPr>
            <b/>
            <sz val="9"/>
            <color indexed="81"/>
            <rFont val="Tahoma"/>
            <family val="2"/>
          </rPr>
          <t>Formato: Fuente en que esta la inf. según decreto 0103,
Identifica la forma, tamaño o modo en que se encuentra la información o se permite su visualización o consulta.
La forma, tamaño o modo en la que se presenta la información: hoja de cálculo, imagen, audio, video, documento de texto, etc</t>
        </r>
      </text>
    </comment>
    <comment ref="Q10" authorId="0" shapeId="0" xr:uid="{4ABE33D2-50A6-49C4-8CF8-15A6673F8A54}">
      <text>
        <r>
          <rPr>
            <b/>
            <sz val="9"/>
            <color indexed="81"/>
            <rFont val="Tahoma"/>
            <family val="2"/>
          </rPr>
          <t xml:space="preserve">Indicar ubicación física con las siguientes caracteristicas:
</t>
        </r>
        <r>
          <rPr>
            <sz val="9"/>
            <color indexed="81"/>
            <rFont val="Tahoma"/>
            <family val="2"/>
          </rPr>
          <t>- Sede
- Piso
- Ala
- Area
- Puesto de trabajo (Si aplica)
- Archivador o archivo (Si aplica)</t>
        </r>
      </text>
    </comment>
    <comment ref="R10" authorId="0" shapeId="0" xr:uid="{DBEACF8A-D29F-4731-947D-0F95138726ED}">
      <text>
        <r>
          <rPr>
            <b/>
            <sz val="9"/>
            <color indexed="81"/>
            <rFont val="Tahoma"/>
            <family val="2"/>
          </rPr>
          <t>Indicar link de repositorio o ubicación digital del activo</t>
        </r>
      </text>
    </comment>
    <comment ref="S10" authorId="0" shapeId="0" xr:uid="{A6F0097B-E25F-46A0-9C5D-FF25DE18BD81}">
      <text>
        <r>
          <rPr>
            <b/>
            <sz val="9"/>
            <color indexed="81"/>
            <rFont val="Tahoma"/>
            <family val="2"/>
          </rPr>
          <t xml:space="preserve">Recurso humano que genera la información, con privilegios o competencia para administrar y disponer de su contenido.
</t>
        </r>
      </text>
    </comment>
    <comment ref="T10" authorId="0" shapeId="0" xr:uid="{EF35B18E-2435-4685-8558-76152FA2FA02}">
      <text>
        <r>
          <rPr>
            <b/>
            <sz val="9"/>
            <color indexed="81"/>
            <rFont val="Tahoma"/>
            <family val="2"/>
          </rPr>
          <t xml:space="preserve">Se debe escribir el tipo de acceso que tiene autorizado el usuario a la información (L, E, B,T) donde cada letra significa:
</t>
        </r>
        <r>
          <rPr>
            <sz val="9"/>
            <color indexed="81"/>
            <rFont val="Tahoma"/>
            <family val="2"/>
          </rPr>
          <t xml:space="preserve">
(L) lectura, consulta.
(E) escritura, modificación.
(B) borrado, eliminación.
(T) todos los permisos</t>
        </r>
        <r>
          <rPr>
            <b/>
            <sz val="9"/>
            <color indexed="81"/>
            <rFont val="Tahoma"/>
            <family val="2"/>
          </rPr>
          <t xml:space="preserve">
Estos campos del grupo acceso deben ser diligenciados de manera obligatoria, bajo el supuesto que cualquier activo de información debe tener como mínimo un usuario.
Esta columna se diligencia solamente para los tipos de Activo de información o software.
</t>
        </r>
      </text>
    </comment>
    <comment ref="U10" authorId="0" shapeId="0" xr:uid="{94AA8DA6-59A2-4E05-BF25-8969DE129BE5}">
      <text>
        <r>
          <rPr>
            <b/>
            <sz val="9"/>
            <color indexed="81"/>
            <rFont val="Tahoma"/>
            <family val="2"/>
          </rPr>
          <t xml:space="preserve">El activo de información contiene, almacena, conserva, o guarda Datos Personales?: Si o No
</t>
        </r>
      </text>
    </comment>
    <comment ref="V10" authorId="0" shapeId="0" xr:uid="{54CB2412-6178-47FB-82E6-C78217F2AACF}">
      <text>
        <r>
          <rPr>
            <b/>
            <sz val="9"/>
            <color indexed="81"/>
            <rFont val="Tahoma"/>
            <family val="2"/>
          </rPr>
          <t xml:space="preserve">Si la respuesta en la anterior columna fue SI, se diligencia esta columna, de lo contario No.
</t>
        </r>
        <r>
          <rPr>
            <sz val="9"/>
            <color indexed="81"/>
            <rFont val="Tahoma"/>
            <family val="2"/>
          </rPr>
          <t xml:space="preserve">Según ley 1581  los Datos Personales se  clasifican en: públicos, semiprivados, privados, sensibles. Seleccionar  una opción.
</t>
        </r>
        <r>
          <rPr>
            <b/>
            <sz val="9"/>
            <color indexed="81"/>
            <rFont val="Tahoma"/>
            <family val="2"/>
          </rPr>
          <t xml:space="preserve">
Dato público: </t>
        </r>
        <r>
          <rPr>
            <sz val="9"/>
            <color indexed="81"/>
            <rFont val="Tahoma"/>
            <family val="2"/>
          </rPr>
          <t xml:space="preserve">Son considerados datos públicos, entre otros, los datos relativos al estado civil de las personas, a su profesión u oficio y a su calidad de comerciante o de servidor público.
Por su naturaleza, los datos públicos pueden estar contenidos, entre otros, en registros públicos, documentos públicos, gacetas y boletines oficiales y sentencias judiciales debidamente ejecutoriadas que no estén sometidas a reserva.
</t>
        </r>
        <r>
          <rPr>
            <b/>
            <sz val="9"/>
            <color indexed="81"/>
            <rFont val="Tahoma"/>
            <family val="2"/>
          </rPr>
          <t xml:space="preserve">En caso de que el activo maneje datos personales, no puede ser Público.
Dato semiprivado: </t>
        </r>
        <r>
          <rPr>
            <sz val="9"/>
            <color indexed="81"/>
            <rFont val="Tahoma"/>
            <family val="2"/>
          </rPr>
          <t xml:space="preserve">Es semiprivado el dato que no tiene naturaleza íntima, reservada, ni pública y cuyo conocimiento o divulgación puede interesar no sólo a su titular sino a cierto sector o grupo de personas o a la sociedad en general, como el dato financiero y crediticio de actividad comercial o de servicios.
</t>
        </r>
        <r>
          <rPr>
            <b/>
            <sz val="9"/>
            <color indexed="81"/>
            <rFont val="Tahoma"/>
            <family val="2"/>
          </rPr>
          <t xml:space="preserve">
Dato privado: </t>
        </r>
        <r>
          <rPr>
            <sz val="9"/>
            <color indexed="81"/>
            <rFont val="Tahoma"/>
            <family val="2"/>
          </rPr>
          <t xml:space="preserve">Es el dato que por su naturaleza íntima o reservada sólo es relevante para el titular.
</t>
        </r>
        <r>
          <rPr>
            <b/>
            <sz val="9"/>
            <color indexed="81"/>
            <rFont val="Tahoma"/>
            <family val="2"/>
          </rPr>
          <t>Dato sensible:</t>
        </r>
        <r>
          <rPr>
            <sz val="9"/>
            <color indexed="81"/>
            <rFont val="Tahoma"/>
            <family val="2"/>
          </rPr>
          <t xml:space="preserve"> Información personal que, por su naturaleza íntima o delicada, requiere un nivel especial de protección, ya que su divulgación o uso indebido puede afectar la privacidad, seguridad o derechos fundamentales de una persona.</t>
        </r>
      </text>
    </comment>
    <comment ref="AO10" authorId="0" shapeId="0" xr:uid="{C337C593-FC99-4AC4-A0B0-26761E3CE4F4}">
      <text>
        <r>
          <rPr>
            <b/>
            <sz val="9"/>
            <color indexed="81"/>
            <rFont val="Tahoma"/>
            <family val="2"/>
          </rPr>
          <t>De acuerdo a las TRD, se define el tiempo que cobija la clasificación o reserva</t>
        </r>
      </text>
    </comment>
    <comment ref="AP10" authorId="0" shapeId="0" xr:uid="{B80087CB-88F4-46EA-B18F-D5CE9E4DB7D3}">
      <text>
        <r>
          <rPr>
            <b/>
            <sz val="9"/>
            <color indexed="81"/>
            <rFont val="Tahoma"/>
            <family val="2"/>
          </rPr>
          <t xml:space="preserve">Se debe señalar dónde está publicada y/o dónde se puede consultar o solicitar
Si es Publicada: </t>
        </r>
        <r>
          <rPr>
            <sz val="9"/>
            <color indexed="81"/>
            <rFont val="Tahoma"/>
            <family val="2"/>
          </rPr>
          <t>Link Web</t>
        </r>
        <r>
          <rPr>
            <b/>
            <sz val="9"/>
            <color indexed="81"/>
            <rFont val="Tahoma"/>
            <family val="2"/>
          </rPr>
          <t xml:space="preserve">
Disponible: </t>
        </r>
        <r>
          <rPr>
            <sz val="9"/>
            <color indexed="81"/>
            <rFont val="Tahoma"/>
            <family val="2"/>
          </rPr>
          <t>Repositorio Interno</t>
        </r>
        <r>
          <rPr>
            <b/>
            <sz val="9"/>
            <color indexed="81"/>
            <rFont val="Tahoma"/>
            <family val="2"/>
          </rPr>
          <t xml:space="preserve">
(Aplica únicamente a información pública)</t>
        </r>
      </text>
    </comment>
    <comment ref="AQ10" authorId="0" shapeId="0" xr:uid="{B73930A6-5D55-44C6-842B-82AB4FAC0F1E}">
      <text>
        <r>
          <rPr>
            <b/>
            <sz val="9"/>
            <color indexed="81"/>
            <rFont val="Tahoma"/>
            <family val="2"/>
          </rPr>
          <t>Identificación de la excepción que, dentro de las previstas en los artículos 18 y 19 de la Ley 1712 de 2014, cobija la calificación de información reservada o clasificada</t>
        </r>
      </text>
    </comment>
    <comment ref="AR10" authorId="0" shapeId="0" xr:uid="{FFA82C91-ECB5-4DB9-9A6A-0388E6191949}">
      <text>
        <r>
          <rPr>
            <b/>
            <sz val="9"/>
            <color indexed="81"/>
            <rFont val="Tahoma"/>
            <family val="2"/>
          </rPr>
          <t>Justificación de la clasificación o la reserva, señalando expresamente la norma, artículo, inciso o párrafo que la ampara.</t>
        </r>
      </text>
    </comment>
    <comment ref="AT10" authorId="0" shapeId="0" xr:uid="{6D8C9DA5-458E-4C77-9E62-D14438DA17E0}">
      <text>
        <r>
          <rPr>
            <b/>
            <sz val="9"/>
            <color indexed="81"/>
            <rFont val="Tahoma"/>
            <family val="2"/>
          </rPr>
          <t xml:space="preserve">Integral o parcial la calificación, las partes o secciones clasificadas o reservadas
</t>
        </r>
      </text>
    </comment>
    <comment ref="AU10" authorId="0" shapeId="0" xr:uid="{E3FC3221-0605-47EC-A04C-0771E5E2C525}">
      <text>
        <r>
          <rPr>
            <b/>
            <sz val="9"/>
            <color indexed="81"/>
            <rFont val="Tahoma"/>
            <family val="2"/>
          </rPr>
          <t>Solo aplica a activos de información de tipo Aplicación o Infraestructura</t>
        </r>
      </text>
    </comment>
  </commentList>
</comments>
</file>

<file path=xl/sharedStrings.xml><?xml version="1.0" encoding="utf-8"?>
<sst xmlns="http://schemas.openxmlformats.org/spreadsheetml/2006/main" count="843" uniqueCount="454">
  <si>
    <t>ACTIVOS DE INFORMACIÓN</t>
  </si>
  <si>
    <t>CICLO Y REGULARIDAD DE LA INFORMACION</t>
  </si>
  <si>
    <t>UBICACIÓN</t>
  </si>
  <si>
    <t>ACCESO</t>
  </si>
  <si>
    <t>DATOS PERSONALES LEY 1581</t>
  </si>
  <si>
    <t xml:space="preserve">CRITERIOS CONFIDENCIALIDAD </t>
  </si>
  <si>
    <t>CRITERIOS DE INTEGRIDAD</t>
  </si>
  <si>
    <t>LA PÉRDIDA DE DISPONIBILIDAD ES:</t>
  </si>
  <si>
    <t>OTROS</t>
  </si>
  <si>
    <t>Tipo de Proceso</t>
  </si>
  <si>
    <t>Proceso</t>
  </si>
  <si>
    <t>Área</t>
  </si>
  <si>
    <t>ID</t>
  </si>
  <si>
    <t>Caracterización Del Activo</t>
  </si>
  <si>
    <t>Tipología De Activo</t>
  </si>
  <si>
    <t>Nombre o Título de la Categoría</t>
  </si>
  <si>
    <t>Nombre o Titulo del Activo</t>
  </si>
  <si>
    <t>Descripción</t>
  </si>
  <si>
    <t>Idioma</t>
  </si>
  <si>
    <t>Fecha de Generación de la Información</t>
  </si>
  <si>
    <t>Propietario del Activo</t>
  </si>
  <si>
    <t>Custodio</t>
  </si>
  <si>
    <t>Medio de Conservación</t>
  </si>
  <si>
    <t>Formato</t>
  </si>
  <si>
    <t>Digite Ubicación Física</t>
  </si>
  <si>
    <t>Digite Ubicación Electrónica</t>
  </si>
  <si>
    <t>Quienes Tienen Acceso</t>
  </si>
  <si>
    <t>Derechos de Acceso al Activo de información</t>
  </si>
  <si>
    <t xml:space="preserve">Maneja Datos Personales que se asocie con la Ley 1581 PDP </t>
  </si>
  <si>
    <t>Tipo de Dato</t>
  </si>
  <si>
    <t>Seleccione la opción que mas se asocia con el activo</t>
  </si>
  <si>
    <t>DESCRIPTOR DE CONFIDENCIALIDAD</t>
  </si>
  <si>
    <t>Descriptor de Confidencialidad</t>
  </si>
  <si>
    <t xml:space="preserve">Económico o presupuestal </t>
  </si>
  <si>
    <t>Reputacional</t>
  </si>
  <si>
    <t>DESCRIPTOR DE INTEGRIDAD 1</t>
  </si>
  <si>
    <t>Descriptor de Integridad</t>
  </si>
  <si>
    <t>¿Es crítico para las operaciones internas?</t>
  </si>
  <si>
    <t>¿Podría afectar la toma de decisiones?</t>
  </si>
  <si>
    <t>¿Es crítico para el servicio hacia terceros?</t>
  </si>
  <si>
    <t>¿Puede generar incumplimientos legales y reglamentarios?</t>
  </si>
  <si>
    <t>Disponibilidad Valoracion 1</t>
  </si>
  <si>
    <t>El tiempo máximo de recuperación aceptable es:</t>
  </si>
  <si>
    <t>DESCRIPTOR DE DISPONIBILIDAD 1</t>
  </si>
  <si>
    <t>DESCRIPTOR DE DISPONIBILIDAD 2</t>
  </si>
  <si>
    <t>Descriptor de Disponibilidad</t>
  </si>
  <si>
    <t>Criticidad del Activo</t>
  </si>
  <si>
    <t>Clasificación del Activo</t>
  </si>
  <si>
    <t>Plazo de la Clasificación o Reserva</t>
  </si>
  <si>
    <t>Diligencie si la Información se Encuentra Publicada o Disponible</t>
  </si>
  <si>
    <t>Objetivo Legítimo de la Excepción</t>
  </si>
  <si>
    <t>Fundamento Constitucional o Legal</t>
  </si>
  <si>
    <t>Fundamento Jurídico de la Excepción</t>
  </si>
  <si>
    <t>Excepción Total o Parcial</t>
  </si>
  <si>
    <t>Infraestructura Crítica Cibernética</t>
  </si>
  <si>
    <t>Fecha de Clasificación</t>
  </si>
  <si>
    <t>Observaciones</t>
  </si>
  <si>
    <t>Estratégico</t>
  </si>
  <si>
    <t>Evaluación Independiente y Asesoría</t>
  </si>
  <si>
    <t>Despacho del Viceministro de Vivienda</t>
  </si>
  <si>
    <t>¿El activo almacena o procesa información que este protegida por una norma legal o constitucional en relación a la administración efectiva de la justicia?</t>
  </si>
  <si>
    <t>NO</t>
  </si>
  <si>
    <t>14 días</t>
  </si>
  <si>
    <t>NO APLICA</t>
  </si>
  <si>
    <t>ACTUALIZACIÓN REALIZADA</t>
  </si>
  <si>
    <t>FECHA DE ACTUALIZACIÓN</t>
  </si>
  <si>
    <t>ELABORÓ</t>
  </si>
  <si>
    <t>REVISÓ</t>
  </si>
  <si>
    <t>APROBÓ</t>
  </si>
  <si>
    <t>Actualización de los Activos de información</t>
  </si>
  <si>
    <t>-</t>
  </si>
  <si>
    <r>
      <rPr>
        <b/>
        <sz val="11"/>
        <color theme="1"/>
        <rFont val="Calibri"/>
        <family val="2"/>
        <scheme val="minor"/>
      </rPr>
      <t>Kevin Leonardo Barrionuevo Cabrera</t>
    </r>
    <r>
      <rPr>
        <sz val="11"/>
        <color theme="1"/>
        <rFont val="Calibri"/>
        <family val="2"/>
        <scheme val="minor"/>
      </rPr>
      <t xml:space="preserve">
Funcionario Oficina TIC
</t>
    </r>
    <r>
      <rPr>
        <b/>
        <sz val="11"/>
        <color theme="1"/>
        <rFont val="Calibri"/>
        <family val="2"/>
        <scheme val="minor"/>
      </rPr>
      <t>John Jairo Enciso Alarcón</t>
    </r>
    <r>
      <rPr>
        <sz val="11"/>
        <color theme="1"/>
        <rFont val="Calibri"/>
        <family val="2"/>
        <scheme val="minor"/>
      </rPr>
      <t xml:space="preserve">
Contratista Oficina TIC</t>
    </r>
  </si>
  <si>
    <r>
      <rPr>
        <b/>
        <sz val="11"/>
        <color rgb="FF000000"/>
        <rFont val="Calibri"/>
        <scheme val="minor"/>
      </rPr>
      <t>Se actualiza:</t>
    </r>
    <r>
      <rPr>
        <sz val="11"/>
        <color rgb="FF000000"/>
        <rFont val="Calibri"/>
        <scheme val="minor"/>
      </rPr>
      <t xml:space="preserve"> la distribucion de columnas, instructivo, hoja de V. Confidencialidad, hoja de V. Disponibilidad.
</t>
    </r>
    <r>
      <rPr>
        <b/>
        <sz val="11"/>
        <color rgb="FF000000"/>
        <rFont val="Calibri"/>
        <scheme val="minor"/>
      </rPr>
      <t>Se agregan las siguientes columnas:</t>
    </r>
    <r>
      <rPr>
        <sz val="11"/>
        <color rgb="FF000000"/>
        <rFont val="Calibri"/>
        <scheme val="minor"/>
      </rPr>
      <t xml:space="preserve"> Tipo de Proceso, Caracterización del Activo.
</t>
    </r>
    <r>
      <rPr>
        <b/>
        <sz val="11"/>
        <color rgb="FF000000"/>
        <rFont val="Calibri"/>
        <scheme val="minor"/>
      </rPr>
      <t>Se eliminan las siguientes columnas:</t>
    </r>
    <r>
      <rPr>
        <sz val="11"/>
        <color rgb="FF000000"/>
        <rFont val="Calibri"/>
        <scheme val="minor"/>
      </rPr>
      <t xml:space="preserve"> Activo tipo información que se encuentra en las TRD, Activo tipo información que NO se encuentra en las TRD, Desagregación Geográfica, Activo de información asociado, Tipo de activo TI / TO, publicación web, Última fecha de actualización, Se identifica como ICC.
</t>
    </r>
    <r>
      <rPr>
        <b/>
        <sz val="11"/>
        <color rgb="FF000000"/>
        <rFont val="Calibri"/>
        <scheme val="minor"/>
      </rPr>
      <t xml:space="preserve">Se actualiza el encabezado de las siguientes columnas:
</t>
    </r>
    <r>
      <rPr>
        <sz val="11"/>
        <color rgb="FF000000"/>
        <rFont val="Calibri"/>
        <scheme val="minor"/>
      </rPr>
      <t xml:space="preserve">Área / Dependencia Responsable de la Producción de la Información </t>
    </r>
    <r>
      <rPr>
        <b/>
        <sz val="11"/>
        <color rgb="FF000000"/>
        <rFont val="Calibri"/>
        <scheme val="minor"/>
      </rPr>
      <t>(Área)</t>
    </r>
    <r>
      <rPr>
        <sz val="11"/>
        <color rgb="FF000000"/>
        <rFont val="Calibri"/>
        <scheme val="minor"/>
      </rPr>
      <t xml:space="preserve">, Tipo de Activo </t>
    </r>
    <r>
      <rPr>
        <b/>
        <sz val="11"/>
        <color rgb="FF000000"/>
        <rFont val="Calibri"/>
        <scheme val="minor"/>
      </rPr>
      <t>(Tipología del Activo)</t>
    </r>
    <r>
      <rPr>
        <sz val="11"/>
        <color rgb="FF000000"/>
        <rFont val="Calibri"/>
        <scheme val="minor"/>
      </rPr>
      <t xml:space="preserve">, Nombre del Activo </t>
    </r>
    <r>
      <rPr>
        <b/>
        <sz val="11"/>
        <color rgb="FF000000"/>
        <rFont val="Calibri"/>
        <scheme val="minor"/>
      </rPr>
      <t>(Nombre o Título del Activo)</t>
    </r>
    <r>
      <rPr>
        <sz val="11"/>
        <color rgb="FF000000"/>
        <rFont val="Calibri"/>
        <scheme val="minor"/>
      </rPr>
      <t xml:space="preserve">, Código TRD </t>
    </r>
    <r>
      <rPr>
        <b/>
        <sz val="11"/>
        <color rgb="FF000000"/>
        <rFont val="Calibri"/>
        <scheme val="minor"/>
      </rPr>
      <t>(Nombre o Título de la Categoría)</t>
    </r>
    <r>
      <rPr>
        <sz val="11"/>
        <color rgb="FF000000"/>
        <rFont val="Calibri"/>
        <scheme val="minor"/>
      </rPr>
      <t xml:space="preserve">, Estado </t>
    </r>
    <r>
      <rPr>
        <b/>
        <sz val="11"/>
        <color rgb="FF000000"/>
        <rFont val="Calibri"/>
        <scheme val="minor"/>
      </rPr>
      <t>(Medio de Conservación)</t>
    </r>
    <r>
      <rPr>
        <sz val="11"/>
        <color rgb="FF000000"/>
        <rFont val="Calibri"/>
        <scheme val="minor"/>
      </rPr>
      <t xml:space="preserve">, Formato en que se encuentra el Activo </t>
    </r>
    <r>
      <rPr>
        <b/>
        <sz val="11"/>
        <color rgb="FF000000"/>
        <rFont val="Calibri"/>
        <scheme val="minor"/>
      </rPr>
      <t>(Formato)</t>
    </r>
    <r>
      <rPr>
        <sz val="11"/>
        <color rgb="FF000000"/>
        <rFont val="Calibri"/>
        <scheme val="minor"/>
      </rPr>
      <t xml:space="preserve">, Custodio/Dependencia responsable de la custodia y acceso a la información </t>
    </r>
    <r>
      <rPr>
        <b/>
        <sz val="11"/>
        <color rgb="FF000000"/>
        <rFont val="Calibri"/>
        <scheme val="minor"/>
      </rPr>
      <t>(Custodio)</t>
    </r>
    <r>
      <rPr>
        <sz val="11"/>
        <color rgb="FF000000"/>
        <rFont val="Calibri"/>
        <scheme val="minor"/>
      </rPr>
      <t xml:space="preserve">, Físico </t>
    </r>
    <r>
      <rPr>
        <b/>
        <sz val="11"/>
        <color rgb="FF000000"/>
        <rFont val="Calibri"/>
        <scheme val="minor"/>
      </rPr>
      <t>(Digite Ubicación Física)</t>
    </r>
    <r>
      <rPr>
        <sz val="11"/>
        <color rgb="FF000000"/>
        <rFont val="Calibri"/>
        <scheme val="minor"/>
      </rPr>
      <t xml:space="preserve">, Electrónico </t>
    </r>
    <r>
      <rPr>
        <b/>
        <sz val="11"/>
        <color rgb="FF000000"/>
        <rFont val="Calibri"/>
        <scheme val="minor"/>
      </rPr>
      <t>(Digite Ubicación Electrónica)</t>
    </r>
    <r>
      <rPr>
        <sz val="11"/>
        <color rgb="FF000000"/>
        <rFont val="Calibri"/>
        <scheme val="minor"/>
      </rPr>
      <t xml:space="preserve">, Periodicidad de la información </t>
    </r>
    <r>
      <rPr>
        <b/>
        <sz val="11"/>
        <color rgb="FF000000"/>
        <rFont val="Calibri"/>
        <scheme val="minor"/>
      </rPr>
      <t>(Frecuencia de Actualización)</t>
    </r>
    <r>
      <rPr>
        <sz val="11"/>
        <color rgb="FF000000"/>
        <rFont val="Calibri"/>
        <scheme val="minor"/>
      </rPr>
      <t xml:space="preserve">, Fecha más antigua con que se cuenta con la Información </t>
    </r>
    <r>
      <rPr>
        <b/>
        <sz val="11"/>
        <color rgb="FF000000"/>
        <rFont val="Calibri"/>
        <scheme val="minor"/>
      </rPr>
      <t>(Fecha de Generación de la Información)</t>
    </r>
    <r>
      <rPr>
        <sz val="11"/>
        <color rgb="FF000000"/>
        <rFont val="Calibri"/>
        <scheme val="minor"/>
      </rPr>
      <t xml:space="preserve">, Responsable "Acceso" </t>
    </r>
    <r>
      <rPr>
        <b/>
        <sz val="11"/>
        <color rgb="FF000000"/>
        <rFont val="Calibri"/>
        <scheme val="minor"/>
      </rPr>
      <t>(Quienes Tienen Acceso)</t>
    </r>
    <r>
      <rPr>
        <sz val="11"/>
        <color rgb="FF000000"/>
        <rFont val="Calibri"/>
        <scheme val="minor"/>
      </rPr>
      <t xml:space="preserve">, Datos Personales </t>
    </r>
    <r>
      <rPr>
        <b/>
        <sz val="11"/>
        <color rgb="FF000000"/>
        <rFont val="Calibri"/>
        <scheme val="minor"/>
      </rPr>
      <t>(Maneja Datos Personales que se asocie con la Ley 1581 PDP)</t>
    </r>
    <r>
      <rPr>
        <sz val="11"/>
        <color rgb="FF000000"/>
        <rFont val="Calibri"/>
        <scheme val="minor"/>
      </rPr>
      <t xml:space="preserve">, Clasificación Ley 1712 </t>
    </r>
    <r>
      <rPr>
        <b/>
        <sz val="11"/>
        <color rgb="FF000000"/>
        <rFont val="Calibri"/>
        <scheme val="minor"/>
      </rPr>
      <t>(Otros)</t>
    </r>
    <r>
      <rPr>
        <sz val="11"/>
        <color rgb="FF000000"/>
        <rFont val="Calibri"/>
        <scheme val="minor"/>
      </rPr>
      <t xml:space="preserve">, NIVEL DE CLASIFICACIÓN / CRITICIDAD </t>
    </r>
    <r>
      <rPr>
        <b/>
        <sz val="11"/>
        <color rgb="FF000000"/>
        <rFont val="Calibri"/>
        <scheme val="minor"/>
      </rPr>
      <t>(CRITERIOS DE CONFIDENCIALIDAD, CRITERIOS DE INTEGRIDAD, LA PÉRDIDA DE DISPONIBILIDAD ES)</t>
    </r>
    <r>
      <rPr>
        <sz val="11"/>
        <color rgb="FF000000"/>
        <rFont val="Calibri"/>
        <scheme val="minor"/>
      </rPr>
      <t xml:space="preserve">.
</t>
    </r>
    <r>
      <rPr>
        <b/>
        <sz val="11"/>
        <color rgb="FF000000"/>
        <rFont val="Calibri"/>
        <scheme val="minor"/>
      </rPr>
      <t>Se eliminan las siguientes hojas:</t>
    </r>
    <r>
      <rPr>
        <sz val="11"/>
        <color rgb="FF000000"/>
        <rFont val="Calibri"/>
        <scheme val="minor"/>
      </rPr>
      <t xml:space="preserve"> Indice, Transparencia, dependencas, Valores, TRD_ORI, TRD, dependencas 2021, hoja2, hoja1.</t>
    </r>
  </si>
  <si>
    <r>
      <rPr>
        <b/>
        <sz val="11"/>
        <color theme="1"/>
        <rFont val="Calibri"/>
        <family val="2"/>
        <scheme val="minor"/>
      </rPr>
      <t>Johan Benavides Delgado</t>
    </r>
    <r>
      <rPr>
        <sz val="11"/>
        <color theme="1"/>
        <rFont val="Calibri"/>
        <family val="2"/>
        <scheme val="minor"/>
      </rPr>
      <t xml:space="preserve">
Técnico Administratico OTIC</t>
    </r>
  </si>
  <si>
    <r>
      <rPr>
        <b/>
        <sz val="11"/>
        <color theme="1"/>
        <rFont val="Calibri"/>
        <family val="2"/>
        <scheme val="minor"/>
      </rPr>
      <t>Jose Gregorio Rodriguez Duarte</t>
    </r>
    <r>
      <rPr>
        <sz val="11"/>
        <color theme="1"/>
        <rFont val="Calibri"/>
        <family val="2"/>
        <scheme val="minor"/>
      </rPr>
      <t xml:space="preserve">
Contratista OTIC
</t>
    </r>
    <r>
      <rPr>
        <b/>
        <sz val="11"/>
        <color theme="1"/>
        <rFont val="Calibri"/>
        <family val="2"/>
        <scheme val="minor"/>
      </rPr>
      <t>Juan Carlos Villalba Cardenas</t>
    </r>
    <r>
      <rPr>
        <sz val="11"/>
        <color theme="1"/>
        <rFont val="Calibri"/>
        <family val="2"/>
        <scheme val="minor"/>
      </rPr>
      <t xml:space="preserve">
Contratista OTIC</t>
    </r>
  </si>
  <si>
    <t>A</t>
  </si>
  <si>
    <r>
      <rPr>
        <b/>
        <sz val="11"/>
        <color theme="1"/>
        <rFont val="Calibri"/>
        <family val="2"/>
        <scheme val="minor"/>
      </rPr>
      <t>OBJETIVO:</t>
    </r>
    <r>
      <rPr>
        <sz val="11"/>
        <color theme="1"/>
        <rFont val="Calibri"/>
        <family val="2"/>
        <scheme val="minor"/>
      </rPr>
      <t xml:space="preserve"> Establecer los lineamientos para el correcto diligenciamiento de la matriz de levantamiento de activos de información, garantizando la identificación, clasificación, administración y protección adecuada de los activos de información de la entidad, conforme a los lineamientos institucionales y las buenas prácticas de seguridad de la información.</t>
    </r>
  </si>
  <si>
    <r>
      <rPr>
        <b/>
        <sz val="11"/>
        <color rgb="FF000000"/>
        <rFont val="Calibri"/>
        <scheme val="minor"/>
      </rPr>
      <t>Tipo de Proceso:</t>
    </r>
    <r>
      <rPr>
        <sz val="11"/>
        <color rgb="FF000000"/>
        <rFont val="Calibri"/>
        <scheme val="minor"/>
      </rPr>
      <t xml:space="preserve"> Campo de tipo Lista Desplegable donde se debe indicar si el activo pertenece a un proceso estratégico, misional, de apoyo, evaluación o gestión. </t>
    </r>
    <r>
      <rPr>
        <b/>
        <sz val="11"/>
        <color rgb="FF000000"/>
        <rFont val="Calibri"/>
        <scheme val="minor"/>
      </rPr>
      <t xml:space="preserve">Ejemplo: </t>
    </r>
    <r>
      <rPr>
        <sz val="11"/>
        <color rgb="FF000000"/>
        <rFont val="Calibri"/>
        <scheme val="minor"/>
      </rPr>
      <t>Misional.</t>
    </r>
  </si>
  <si>
    <r>
      <rPr>
        <b/>
        <sz val="11"/>
        <color theme="1"/>
        <rFont val="Calibri"/>
        <family val="2"/>
        <scheme val="minor"/>
      </rPr>
      <t>Proceso:</t>
    </r>
    <r>
      <rPr>
        <sz val="11"/>
        <color theme="1"/>
        <rFont val="Calibri"/>
        <family val="2"/>
        <scheme val="minor"/>
      </rPr>
      <t xml:space="preserve"> Campo de tipo Lista Desplegable donde se debe registrar el nombre del proceso asociado al activo.
</t>
    </r>
    <r>
      <rPr>
        <b/>
        <sz val="11"/>
        <color theme="1"/>
        <rFont val="Calibri"/>
        <family val="2"/>
        <scheme val="minor"/>
      </rPr>
      <t>Ejemplo:</t>
    </r>
    <r>
      <rPr>
        <sz val="11"/>
        <color theme="1"/>
        <rFont val="Calibri"/>
        <family val="2"/>
        <scheme val="minor"/>
      </rPr>
      <t xml:space="preserve"> Gestión de Tecnologías de la Información y las Comunicaciones.</t>
    </r>
  </si>
  <si>
    <r>
      <rPr>
        <b/>
        <sz val="11"/>
        <color theme="1"/>
        <rFont val="Calibri"/>
        <family val="2"/>
        <scheme val="minor"/>
      </rPr>
      <t>Área:</t>
    </r>
    <r>
      <rPr>
        <sz val="11"/>
        <color theme="1"/>
        <rFont val="Calibri"/>
        <family val="2"/>
        <scheme val="minor"/>
      </rPr>
      <t xml:space="preserve"> Campo de tipo Lista Desplegable donde se debe indicar la dependencia, grupo interno o área responsable del activo. </t>
    </r>
    <r>
      <rPr>
        <b/>
        <sz val="11"/>
        <color theme="1"/>
        <rFont val="Calibri"/>
        <family val="2"/>
        <scheme val="minor"/>
      </rPr>
      <t>Ejemplo:</t>
    </r>
    <r>
      <rPr>
        <sz val="11"/>
        <color theme="1"/>
        <rFont val="Calibri"/>
        <family val="2"/>
        <scheme val="minor"/>
      </rPr>
      <t xml:space="preserve"> Dirección de Vivienda Rural.</t>
    </r>
  </si>
  <si>
    <r>
      <rPr>
        <b/>
        <sz val="11"/>
        <color theme="1"/>
        <rFont val="Calibri"/>
        <family val="2"/>
        <scheme val="minor"/>
      </rPr>
      <t>ID:</t>
    </r>
    <r>
      <rPr>
        <sz val="11"/>
        <color theme="1"/>
        <rFont val="Calibri"/>
        <family val="2"/>
        <scheme val="minor"/>
      </rPr>
      <t xml:space="preserve"> Campo automático que registra el identificador único del activo de información. </t>
    </r>
    <r>
      <rPr>
        <b/>
        <sz val="11"/>
        <color theme="1"/>
        <rFont val="Calibri"/>
        <family val="2"/>
        <scheme val="minor"/>
      </rPr>
      <t>No se debe diligenciar</t>
    </r>
    <r>
      <rPr>
        <sz val="11"/>
        <color theme="1"/>
        <rFont val="Calibri"/>
        <family val="2"/>
        <scheme val="minor"/>
      </rPr>
      <t xml:space="preserve">.
</t>
    </r>
    <r>
      <rPr>
        <b/>
        <sz val="11"/>
        <color theme="1"/>
        <rFont val="Calibri"/>
        <family val="2"/>
        <scheme val="minor"/>
      </rPr>
      <t>Ejemplo:</t>
    </r>
    <r>
      <rPr>
        <sz val="11"/>
        <color theme="1"/>
        <rFont val="Calibri"/>
        <family val="2"/>
        <scheme val="minor"/>
      </rPr>
      <t xml:space="preserve"> DE-A-1.</t>
    </r>
  </si>
  <si>
    <r>
      <rPr>
        <b/>
        <sz val="11"/>
        <color theme="1"/>
        <rFont val="Calibri"/>
        <family val="2"/>
        <scheme val="minor"/>
      </rPr>
      <t>Caracterización del Activo:</t>
    </r>
    <r>
      <rPr>
        <sz val="11"/>
        <color theme="1"/>
        <rFont val="Calibri"/>
        <family val="2"/>
        <scheme val="minor"/>
      </rPr>
      <t xml:space="preserve"> Campo de tipo Lista Desplegable donde se debe indicar el tipo o naturaleza del activo.
</t>
    </r>
    <r>
      <rPr>
        <b/>
        <sz val="11"/>
        <color theme="1"/>
        <rFont val="Calibri"/>
        <family val="2"/>
        <scheme val="minor"/>
      </rPr>
      <t>Ejemplo:</t>
    </r>
    <r>
      <rPr>
        <sz val="11"/>
        <color theme="1"/>
        <rFont val="Calibri"/>
        <family val="2"/>
        <scheme val="minor"/>
      </rPr>
      <t xml:space="preserve"> Oficial (TDR).</t>
    </r>
  </si>
  <si>
    <r>
      <rPr>
        <b/>
        <sz val="11"/>
        <color theme="1"/>
        <rFont val="Calibri"/>
        <family val="2"/>
        <scheme val="minor"/>
      </rPr>
      <t>Tipología de Activo:</t>
    </r>
    <r>
      <rPr>
        <sz val="11"/>
        <color theme="1"/>
        <rFont val="Calibri"/>
        <family val="2"/>
        <scheme val="minor"/>
      </rPr>
      <t xml:space="preserve"> Campo de tipo Lista Desplegable donde se debe seleccionar la tipología correspondiente conforme a las categorías definidas. </t>
    </r>
    <r>
      <rPr>
        <b/>
        <sz val="11"/>
        <color theme="1"/>
        <rFont val="Calibri"/>
        <family val="2"/>
        <scheme val="minor"/>
      </rPr>
      <t>Ejemplo:</t>
    </r>
    <r>
      <rPr>
        <sz val="11"/>
        <color theme="1"/>
        <rFont val="Calibri"/>
        <family val="2"/>
        <scheme val="minor"/>
      </rPr>
      <t xml:space="preserve"> Información y datos.</t>
    </r>
  </si>
  <si>
    <r>
      <rPr>
        <b/>
        <sz val="11"/>
        <color theme="1"/>
        <rFont val="Calibri"/>
        <family val="2"/>
        <scheme val="minor"/>
      </rPr>
      <t>Nombre o Título de la Categoría:</t>
    </r>
    <r>
      <rPr>
        <sz val="11"/>
        <color theme="1"/>
        <rFont val="Calibri"/>
        <family val="2"/>
        <scheme val="minor"/>
      </rPr>
      <t xml:space="preserve"> Registrar la categoría general del activo. En caso de que la caracterización sea OFICIAL (TRD), y la tipología es de "Información y Datos", se debe remitir a la serie de la TRD.</t>
    </r>
  </si>
  <si>
    <r>
      <rPr>
        <b/>
        <sz val="11"/>
        <color theme="1"/>
        <rFont val="Calibri"/>
        <family val="2"/>
        <scheme val="minor"/>
      </rPr>
      <t>Nombre o Título del Activo:</t>
    </r>
    <r>
      <rPr>
        <sz val="11"/>
        <color theme="1"/>
        <rFont val="Calibri"/>
        <family val="2"/>
        <scheme val="minor"/>
      </rPr>
      <t xml:space="preserve"> Registrar el nombre específico mediante el cual se identifica el activo en la Institución.</t>
    </r>
  </si>
  <si>
    <r>
      <rPr>
        <b/>
        <sz val="11"/>
        <color theme="1"/>
        <rFont val="Calibri"/>
        <family val="2"/>
        <scheme val="minor"/>
      </rPr>
      <t>Descripción:</t>
    </r>
    <r>
      <rPr>
        <sz val="11"/>
        <color theme="1"/>
        <rFont val="Calibri"/>
        <family val="2"/>
        <scheme val="minor"/>
      </rPr>
      <t xml:space="preserve"> Describir brevemente el contenido, finalidad o uso del activo.</t>
    </r>
  </si>
  <si>
    <r>
      <rPr>
        <b/>
        <sz val="11"/>
        <color theme="1"/>
        <rFont val="Calibri"/>
        <family val="2"/>
        <scheme val="minor"/>
      </rPr>
      <t>Idioma:</t>
    </r>
    <r>
      <rPr>
        <sz val="11"/>
        <color theme="1"/>
        <rFont val="Calibri"/>
        <family val="2"/>
        <scheme val="minor"/>
      </rPr>
      <t xml:space="preserve"> Campo de tipo Lista Desplegable donde se debe indicar el idioma principal en el que se encuentra la información. </t>
    </r>
    <r>
      <rPr>
        <b/>
        <sz val="11"/>
        <color theme="1"/>
        <rFont val="Calibri"/>
        <family val="2"/>
        <scheme val="minor"/>
      </rPr>
      <t>Ejemplo:</t>
    </r>
    <r>
      <rPr>
        <sz val="11"/>
        <color theme="1"/>
        <rFont val="Calibri"/>
        <family val="2"/>
        <scheme val="minor"/>
      </rPr>
      <t xml:space="preserve"> Español.</t>
    </r>
  </si>
  <si>
    <t>CICLO Y REGULARIDAD DE LA INFORMACIÓN</t>
  </si>
  <si>
    <r>
      <rPr>
        <b/>
        <sz val="11"/>
        <color theme="1"/>
        <rFont val="Calibri"/>
        <family val="2"/>
        <scheme val="minor"/>
      </rPr>
      <t>Fecha de Generación de la Información:</t>
    </r>
    <r>
      <rPr>
        <sz val="11"/>
        <color theme="1"/>
        <rFont val="Calibri"/>
        <family val="2"/>
        <scheme val="minor"/>
      </rPr>
      <t xml:space="preserve"> Registrar la fecha de creación o generación inicial del activo.
</t>
    </r>
    <r>
      <rPr>
        <b/>
        <sz val="11"/>
        <color theme="1"/>
        <rFont val="Calibri"/>
        <family val="2"/>
        <scheme val="minor"/>
      </rPr>
      <t>Ejemplo:</t>
    </r>
    <r>
      <rPr>
        <sz val="11"/>
        <color theme="1"/>
        <rFont val="Calibri"/>
        <family val="2"/>
        <scheme val="minor"/>
      </rPr>
      <t xml:space="preserve"> 01/01/2026.</t>
    </r>
  </si>
  <si>
    <r>
      <rPr>
        <b/>
        <sz val="11"/>
        <color theme="1"/>
        <rFont val="Calibri"/>
        <family val="2"/>
        <scheme val="minor"/>
      </rPr>
      <t>Frecuencia de Actualización:</t>
    </r>
    <r>
      <rPr>
        <sz val="11"/>
        <color theme="1"/>
        <rFont val="Calibri"/>
        <family val="2"/>
        <scheme val="minor"/>
      </rPr>
      <t xml:space="preserve"> Campo de tipo Lista Desplegable donde se debe indicar la periodicidad con la que se actualiza el activo. </t>
    </r>
    <r>
      <rPr>
        <b/>
        <sz val="11"/>
        <color theme="1"/>
        <rFont val="Calibri"/>
        <family val="2"/>
        <scheme val="minor"/>
      </rPr>
      <t>Ejemplo:</t>
    </r>
    <r>
      <rPr>
        <sz val="11"/>
        <color theme="1"/>
        <rFont val="Calibri"/>
        <family val="2"/>
        <scheme val="minor"/>
      </rPr>
      <t xml:space="preserve"> Diario, semanal, mensual, anual, etc.</t>
    </r>
  </si>
  <si>
    <t>INFORMACIÓN BÁSICA</t>
  </si>
  <si>
    <r>
      <rPr>
        <b/>
        <sz val="11"/>
        <color rgb="FF000000"/>
        <rFont val="Calibri"/>
        <scheme val="minor"/>
      </rPr>
      <t>Propietario del Activo:</t>
    </r>
    <r>
      <rPr>
        <sz val="11"/>
        <color rgb="FF000000"/>
        <rFont val="Calibri"/>
        <scheme val="minor"/>
      </rPr>
      <t xml:space="preserve"> Campo de tipo Lista Desplegable donde se debe registrar el cargo asociado al Lider del procedimiento que creó la información. </t>
    </r>
    <r>
      <rPr>
        <b/>
        <sz val="11"/>
        <color rgb="FF000000"/>
        <rFont val="Calibri"/>
        <scheme val="minor"/>
      </rPr>
      <t>Ejemplo:</t>
    </r>
    <r>
      <rPr>
        <sz val="11"/>
        <color rgb="FF000000"/>
        <rFont val="Calibri"/>
        <scheme val="minor"/>
      </rPr>
      <t xml:space="preserve"> Viceministro de Vivienda.</t>
    </r>
  </si>
  <si>
    <r>
      <t>Custodio:</t>
    </r>
    <r>
      <rPr>
        <sz val="11"/>
        <color rgb="FF000000"/>
        <rFont val="Calibri"/>
        <family val="2"/>
      </rPr>
      <t xml:space="preserve"> Registrar el nombre del área, dependencia o unidad interna, o al nombre de la entidad externa que protege la información, encargada de administrar y hacer efectivos los controles de seguridad (Toma de copias de seguridad, asignar privilegios de: Acceso, Modificaciones, Borrado) que el propietario de la información ha definido.</t>
    </r>
  </si>
  <si>
    <r>
      <rPr>
        <b/>
        <sz val="11"/>
        <color theme="1"/>
        <rFont val="Calibri"/>
        <family val="2"/>
        <scheme val="minor"/>
      </rPr>
      <t>Medio de Conservación:</t>
    </r>
    <r>
      <rPr>
        <sz val="11"/>
        <color theme="1"/>
        <rFont val="Calibri"/>
        <family val="2"/>
        <scheme val="minor"/>
      </rPr>
      <t xml:space="preserve"> Campo de tipo Lista Desplegable donde se debe indicar el medio en el cual se almacena el activo. </t>
    </r>
    <r>
      <rPr>
        <b/>
        <sz val="11"/>
        <color theme="1"/>
        <rFont val="Calibri"/>
        <family val="2"/>
        <scheme val="minor"/>
      </rPr>
      <t>Ejemplo:</t>
    </r>
    <r>
      <rPr>
        <sz val="11"/>
        <color theme="1"/>
        <rFont val="Calibri"/>
        <family val="2"/>
        <scheme val="minor"/>
      </rPr>
      <t xml:space="preserve"> Digital.</t>
    </r>
  </si>
  <si>
    <r>
      <rPr>
        <b/>
        <sz val="11"/>
        <color theme="1"/>
        <rFont val="Calibri"/>
        <family val="2"/>
        <scheme val="minor"/>
      </rPr>
      <t>Formato:</t>
    </r>
    <r>
      <rPr>
        <sz val="11"/>
        <color theme="1"/>
        <rFont val="Calibri"/>
        <family val="2"/>
        <scheme val="minor"/>
      </rPr>
      <t xml:space="preserve"> Campo de tipo Lista Desplegable donde se debe registrar el formato en el que se encuentra el activo.
</t>
    </r>
    <r>
      <rPr>
        <b/>
        <sz val="11"/>
        <color theme="1"/>
        <rFont val="Calibri"/>
        <family val="2"/>
        <scheme val="minor"/>
      </rPr>
      <t>Ejemplo:</t>
    </r>
    <r>
      <rPr>
        <sz val="11"/>
        <color theme="1"/>
        <rFont val="Calibri"/>
        <family val="2"/>
        <scheme val="minor"/>
      </rPr>
      <t xml:space="preserve"> PDF, Base de Datos, etc.</t>
    </r>
  </si>
  <si>
    <r>
      <rPr>
        <b/>
        <sz val="11"/>
        <color theme="1"/>
        <rFont val="Calibri"/>
        <family val="2"/>
        <scheme val="minor"/>
      </rPr>
      <t>Digite Ubicación Física:</t>
    </r>
    <r>
      <rPr>
        <sz val="11"/>
        <color theme="1"/>
        <rFont val="Calibri"/>
        <family val="2"/>
        <scheme val="minor"/>
      </rPr>
      <t xml:space="preserve"> Indicar ubicación física con las siguientes caracteristicas: Sede, Piso, Ala, Area, Puesto de trabajo (Si aplica), Archivador o archivo (Si aplica).</t>
    </r>
  </si>
  <si>
    <r>
      <rPr>
        <b/>
        <sz val="11"/>
        <color theme="1"/>
        <rFont val="Calibri"/>
        <family val="2"/>
        <scheme val="minor"/>
      </rPr>
      <t>Digite Ubicación Electrónica:</t>
    </r>
    <r>
      <rPr>
        <sz val="11"/>
        <color theme="1"/>
        <rFont val="Calibri"/>
        <family val="2"/>
        <scheme val="minor"/>
      </rPr>
      <t xml:space="preserve"> Indicar link de repositorio o ubicación digital del activo.</t>
    </r>
  </si>
  <si>
    <r>
      <rPr>
        <b/>
        <sz val="11"/>
        <color theme="1"/>
        <rFont val="Calibri"/>
        <family val="2"/>
        <scheme val="minor"/>
      </rPr>
      <t>Quienes Tienen Acceso:</t>
    </r>
    <r>
      <rPr>
        <sz val="11"/>
        <color theme="1"/>
        <rFont val="Calibri"/>
        <family val="2"/>
        <scheme val="minor"/>
      </rPr>
      <t xml:space="preserve"> Recurso humano que genera la información, con privilegios o competencia para administrar y disponer de su contenido.</t>
    </r>
  </si>
  <si>
    <r>
      <rPr>
        <b/>
        <sz val="11"/>
        <color rgb="FF000000"/>
        <rFont val="Calibri"/>
        <scheme val="minor"/>
      </rPr>
      <t>Derechos de Acceso al Activo de información:</t>
    </r>
    <r>
      <rPr>
        <sz val="11"/>
        <color rgb="FF000000"/>
        <rFont val="Calibri"/>
        <scheme val="minor"/>
      </rPr>
      <t xml:space="preserve"> Campo de tipo Lista Desplegable donde se debe indicar el tipo de acceso que tiene autorizado el usuario a la información (L, E, B,T) donde cada letra significa: (L) lectura, consulta; (E) escritura, modificación; (B) borrado, eliminación; (T) todos los permisos. Estos campos del grupo acceso deben ser diligenciados de manera obligatoria, bajo el supuesto que cualquier activo de información debe tener como mínimo un usuario. </t>
    </r>
    <r>
      <rPr>
        <b/>
        <sz val="11"/>
        <color rgb="FF000000"/>
        <rFont val="Calibri"/>
        <scheme val="minor"/>
      </rPr>
      <t>Esta columna se diligencia solamente para los tipos de Activo de información o software.</t>
    </r>
  </si>
  <si>
    <r>
      <rPr>
        <b/>
        <sz val="11"/>
        <color theme="1"/>
        <rFont val="Calibri"/>
        <family val="2"/>
        <scheme val="minor"/>
      </rPr>
      <t>Maneja Datos Personales que se asocie con la Ley 1581 PDP:</t>
    </r>
    <r>
      <rPr>
        <sz val="11"/>
        <color theme="1"/>
        <rFont val="Calibri"/>
        <family val="2"/>
        <scheme val="minor"/>
      </rPr>
      <t xml:space="preserve"> Campo de tipo Lista Desplegable donde se debe seleccionar si SI maneja datos personales, o si NO maneja datos personales.</t>
    </r>
  </si>
  <si>
    <r>
      <rPr>
        <b/>
        <sz val="11"/>
        <color rgb="FF000000"/>
        <rFont val="Calibri"/>
        <scheme val="minor"/>
      </rPr>
      <t xml:space="preserve">Tipo de Dato: Si la respuesta en la anterior columna fue SI, se diligencia esta columna, de lo contario No.
</t>
    </r>
    <r>
      <rPr>
        <sz val="11"/>
        <color rgb="FF000000"/>
        <rFont val="Calibri"/>
        <scheme val="minor"/>
      </rPr>
      <t>Según ley 1581  los Datos Personales se  clasifican en: públicos, semiprivados, privados, sensibles.</t>
    </r>
  </si>
  <si>
    <r>
      <rPr>
        <b/>
        <sz val="11"/>
        <color theme="1"/>
        <rFont val="Calibri"/>
        <family val="2"/>
        <scheme val="minor"/>
      </rPr>
      <t>Seleccione la opción que mas se asocia con el activo:</t>
    </r>
    <r>
      <rPr>
        <sz val="11"/>
        <color theme="1"/>
        <rFont val="Calibri"/>
        <family val="2"/>
        <scheme val="minor"/>
      </rPr>
      <t xml:space="preserve"> Campo de tipo Lista Desplegable donde se debe seleccionar el tipo de clasificación o uso que se le da al activo.</t>
    </r>
  </si>
  <si>
    <r>
      <rPr>
        <b/>
        <sz val="11"/>
        <color theme="1"/>
        <rFont val="Calibri"/>
        <family val="2"/>
        <scheme val="minor"/>
      </rPr>
      <t>Descriptor de Confidencialidad:</t>
    </r>
    <r>
      <rPr>
        <sz val="11"/>
        <color theme="1"/>
        <rFont val="Calibri"/>
        <family val="2"/>
        <scheme val="minor"/>
      </rPr>
      <t xml:space="preserve"> Campo automático que registra el Descriptor de Confidencialidad. </t>
    </r>
    <r>
      <rPr>
        <b/>
        <sz val="11"/>
        <color theme="1"/>
        <rFont val="Calibri"/>
        <family val="2"/>
        <scheme val="minor"/>
      </rPr>
      <t>No se debe diligenciar.</t>
    </r>
  </si>
  <si>
    <r>
      <rPr>
        <b/>
        <sz val="11"/>
        <color theme="1"/>
        <rFont val="Calibri"/>
        <family val="2"/>
        <scheme val="minor"/>
      </rPr>
      <t>Económico o presupuestal:</t>
    </r>
    <r>
      <rPr>
        <sz val="11"/>
        <color theme="1"/>
        <rFont val="Calibri"/>
        <family val="2"/>
        <scheme val="minor"/>
      </rPr>
      <t xml:space="preserve"> Campo de tipo Lista Desplegable donde se debe indicar SI o NO, si se genera un impacto económico o presupuestal por afectación del activo.</t>
    </r>
  </si>
  <si>
    <r>
      <rPr>
        <b/>
        <sz val="11"/>
        <color theme="1"/>
        <rFont val="Calibri"/>
        <family val="2"/>
        <scheme val="minor"/>
      </rPr>
      <t>Reputacional:</t>
    </r>
    <r>
      <rPr>
        <sz val="11"/>
        <color theme="1"/>
        <rFont val="Calibri"/>
        <family val="2"/>
        <scheme val="minor"/>
      </rPr>
      <t xml:space="preserve"> Campo de tipo Lista Desplegable donde se debe indicar SI o NO, si se genera un impacto reputacional por afectación del activo.</t>
    </r>
  </si>
  <si>
    <r>
      <rPr>
        <b/>
        <sz val="11"/>
        <color theme="1"/>
        <rFont val="Calibri"/>
        <family val="2"/>
        <scheme val="minor"/>
      </rPr>
      <t>Descriptor de Integridad:</t>
    </r>
    <r>
      <rPr>
        <sz val="11"/>
        <color theme="1"/>
        <rFont val="Calibri"/>
        <family val="2"/>
        <scheme val="minor"/>
      </rPr>
      <t xml:space="preserve"> Campo automático que registra el Descriptor de Integridad.</t>
    </r>
    <r>
      <rPr>
        <b/>
        <sz val="11"/>
        <color theme="1"/>
        <rFont val="Calibri"/>
        <family val="2"/>
        <scheme val="minor"/>
      </rPr>
      <t xml:space="preserve"> No se debe diligenciar.</t>
    </r>
  </si>
  <si>
    <r>
      <rPr>
        <b/>
        <sz val="11"/>
        <color theme="1"/>
        <rFont val="Calibri"/>
        <family val="2"/>
        <scheme val="minor"/>
      </rPr>
      <t>¿Es crítico para las operaciones internas?:</t>
    </r>
    <r>
      <rPr>
        <sz val="11"/>
        <color theme="1"/>
        <rFont val="Calibri"/>
        <family val="2"/>
        <scheme val="minor"/>
      </rPr>
      <t xml:space="preserve"> Campo de tipo Lista Desplegable donde se debe indicar SI o NO, según corresponda.</t>
    </r>
  </si>
  <si>
    <r>
      <rPr>
        <b/>
        <sz val="11"/>
        <color theme="1"/>
        <rFont val="Calibri"/>
        <family val="2"/>
        <scheme val="minor"/>
      </rPr>
      <t>¿Podría afectar la toma de decisiones?:</t>
    </r>
    <r>
      <rPr>
        <sz val="11"/>
        <color theme="1"/>
        <rFont val="Calibri"/>
        <family val="2"/>
        <scheme val="minor"/>
      </rPr>
      <t xml:space="preserve"> Campo de tipo Lista Desplegable donde se debe indicar SI o NO, según corresponda.</t>
    </r>
  </si>
  <si>
    <r>
      <rPr>
        <b/>
        <sz val="11"/>
        <color theme="1"/>
        <rFont val="Calibri"/>
        <family val="2"/>
        <scheme val="minor"/>
      </rPr>
      <t>¿Es crítico para el servicio hacia terceros?:</t>
    </r>
    <r>
      <rPr>
        <sz val="11"/>
        <color theme="1"/>
        <rFont val="Calibri"/>
        <family val="2"/>
        <scheme val="minor"/>
      </rPr>
      <t xml:space="preserve"> Campo de tipo Lista Desplegable donde se debe indicar SI o NO, según corresponda.</t>
    </r>
  </si>
  <si>
    <r>
      <rPr>
        <b/>
        <sz val="11"/>
        <color theme="1"/>
        <rFont val="Calibri"/>
        <family val="2"/>
        <scheme val="minor"/>
      </rPr>
      <t>¿Puede generar incumplimientos legales y reglamentarios?:</t>
    </r>
    <r>
      <rPr>
        <sz val="11"/>
        <color theme="1"/>
        <rFont val="Calibri"/>
        <family val="2"/>
        <scheme val="minor"/>
      </rPr>
      <t xml:space="preserve"> Campo de tipo Lista Desplegable donde se debe indicar SI o NO, según corresponda.</t>
    </r>
  </si>
  <si>
    <r>
      <rPr>
        <b/>
        <sz val="11"/>
        <color theme="1"/>
        <rFont val="Calibri"/>
        <family val="2"/>
        <scheme val="minor"/>
      </rPr>
      <t>El tiempo máximo de recuperación aceptable es:</t>
    </r>
    <r>
      <rPr>
        <sz val="11"/>
        <color theme="1"/>
        <rFont val="Calibri"/>
        <family val="2"/>
        <scheme val="minor"/>
      </rPr>
      <t xml:space="preserve"> Campo de tipo Lista Desplegable donde se debe indicar cuál es el tiempo máximo de recuperación aceptable del activo. </t>
    </r>
    <r>
      <rPr>
        <b/>
        <sz val="11"/>
        <color theme="1"/>
        <rFont val="Calibri"/>
        <family val="2"/>
        <scheme val="minor"/>
      </rPr>
      <t>Ejemplo:</t>
    </r>
    <r>
      <rPr>
        <sz val="11"/>
        <color theme="1"/>
        <rFont val="Calibri"/>
        <family val="2"/>
        <scheme val="minor"/>
      </rPr>
      <t xml:space="preserve"> 4 horas.</t>
    </r>
  </si>
  <si>
    <r>
      <rPr>
        <b/>
        <sz val="11"/>
        <color theme="1"/>
        <rFont val="Calibri"/>
        <family val="2"/>
        <scheme val="minor"/>
      </rPr>
      <t>Descriptor de Disponibilidad:</t>
    </r>
    <r>
      <rPr>
        <sz val="11"/>
        <color theme="1"/>
        <rFont val="Calibri"/>
        <family val="2"/>
        <scheme val="minor"/>
      </rPr>
      <t xml:space="preserve"> Campo automático que registra el Descriptor de Disponibilidad. </t>
    </r>
    <r>
      <rPr>
        <b/>
        <sz val="11"/>
        <color theme="1"/>
        <rFont val="Calibri"/>
        <family val="2"/>
        <scheme val="minor"/>
      </rPr>
      <t>No se debe diligenciar.</t>
    </r>
  </si>
  <si>
    <r>
      <rPr>
        <b/>
        <sz val="11"/>
        <color theme="1"/>
        <rFont val="Calibri"/>
        <family val="2"/>
        <scheme val="minor"/>
      </rPr>
      <t>Criticidad del Activo:</t>
    </r>
    <r>
      <rPr>
        <sz val="11"/>
        <color theme="1"/>
        <rFont val="Calibri"/>
        <family val="2"/>
        <scheme val="minor"/>
      </rPr>
      <t xml:space="preserve"> Campo automático que registra el nivel de Criticidad del Activo. </t>
    </r>
    <r>
      <rPr>
        <b/>
        <sz val="11"/>
        <color theme="1"/>
        <rFont val="Calibri"/>
        <family val="2"/>
        <scheme val="minor"/>
      </rPr>
      <t>No se debe diligenciar.</t>
    </r>
  </si>
  <si>
    <r>
      <rPr>
        <b/>
        <sz val="11"/>
        <color theme="1"/>
        <rFont val="Calibri"/>
        <family val="2"/>
        <scheme val="minor"/>
      </rPr>
      <t>Clasificación del Activo:</t>
    </r>
    <r>
      <rPr>
        <sz val="11"/>
        <color theme="1"/>
        <rFont val="Calibri"/>
        <family val="2"/>
        <scheme val="minor"/>
      </rPr>
      <t xml:space="preserve"> Campo automático que registra la Clasificación del Activo. </t>
    </r>
    <r>
      <rPr>
        <b/>
        <sz val="11"/>
        <color theme="1"/>
        <rFont val="Calibri"/>
        <family val="2"/>
        <scheme val="minor"/>
      </rPr>
      <t>No se debe diligenciar.</t>
    </r>
  </si>
  <si>
    <r>
      <rPr>
        <b/>
        <sz val="11"/>
        <color theme="1"/>
        <rFont val="Calibri"/>
        <family val="2"/>
        <scheme val="minor"/>
      </rPr>
      <t>Plazo de la Clasificación o Reserva:</t>
    </r>
    <r>
      <rPr>
        <sz val="11"/>
        <color theme="1"/>
        <rFont val="Calibri"/>
        <family val="2"/>
        <scheme val="minor"/>
      </rPr>
      <t xml:space="preserve"> De acuerdo a las TRD, se define el tiempo que cobija la clasificación o reserva.</t>
    </r>
  </si>
  <si>
    <r>
      <rPr>
        <b/>
        <sz val="11"/>
        <color theme="1"/>
        <rFont val="Calibri"/>
        <family val="2"/>
        <scheme val="minor"/>
      </rPr>
      <t>Diligencie si la Información se Encuentra Publicada o Disponible:</t>
    </r>
    <r>
      <rPr>
        <sz val="11"/>
        <color theme="1"/>
        <rFont val="Calibri"/>
        <family val="2"/>
        <scheme val="minor"/>
      </rPr>
      <t xml:space="preserve"> Se debe señalar dónde está publicada y/o dónde se puede consultar o solicitar. </t>
    </r>
    <r>
      <rPr>
        <b/>
        <sz val="11"/>
        <color theme="1"/>
        <rFont val="Calibri"/>
        <family val="2"/>
        <scheme val="minor"/>
      </rPr>
      <t>Si es Publicada:</t>
    </r>
    <r>
      <rPr>
        <sz val="11"/>
        <color theme="1"/>
        <rFont val="Calibri"/>
        <family val="2"/>
        <scheme val="minor"/>
      </rPr>
      <t xml:space="preserve"> Link Web. </t>
    </r>
    <r>
      <rPr>
        <b/>
        <sz val="11"/>
        <color theme="1"/>
        <rFont val="Calibri"/>
        <family val="2"/>
        <scheme val="minor"/>
      </rPr>
      <t>Disponible:</t>
    </r>
    <r>
      <rPr>
        <sz val="11"/>
        <color theme="1"/>
        <rFont val="Calibri"/>
        <family val="2"/>
        <scheme val="minor"/>
      </rPr>
      <t xml:space="preserve"> Repositorio Interno. </t>
    </r>
    <r>
      <rPr>
        <b/>
        <sz val="11"/>
        <color theme="1"/>
        <rFont val="Calibri"/>
        <family val="2"/>
        <scheme val="minor"/>
      </rPr>
      <t>(Aplica únicamente a información pública)</t>
    </r>
  </si>
  <si>
    <r>
      <rPr>
        <b/>
        <sz val="11"/>
        <color theme="1"/>
        <rFont val="Calibri"/>
        <family val="2"/>
        <scheme val="minor"/>
      </rPr>
      <t>Objetivo Legítimo de la Excepción:</t>
    </r>
    <r>
      <rPr>
        <sz val="11"/>
        <color theme="1"/>
        <rFont val="Calibri"/>
        <family val="2"/>
        <scheme val="minor"/>
      </rPr>
      <t xml:space="preserve"> Campo automático que identifica la excepción que, dentro de las previstas en los artículos 18 y 19 de la Ley 1712 de 2014, cobija la calificación de información reservada o clasificada. </t>
    </r>
    <r>
      <rPr>
        <b/>
        <sz val="11"/>
        <color theme="1"/>
        <rFont val="Calibri"/>
        <family val="2"/>
        <scheme val="minor"/>
      </rPr>
      <t>No se debe diligenciar.</t>
    </r>
  </si>
  <si>
    <r>
      <rPr>
        <b/>
        <sz val="11"/>
        <color theme="1"/>
        <rFont val="Calibri"/>
        <family val="2"/>
        <scheme val="minor"/>
      </rPr>
      <t>Fundamento Constitucional o Legal:</t>
    </r>
    <r>
      <rPr>
        <sz val="11"/>
        <color theme="1"/>
        <rFont val="Calibri"/>
        <family val="2"/>
        <scheme val="minor"/>
      </rPr>
      <t xml:space="preserve"> Campo automático que identifica la justificación de la clasificación o la reserva, señalando expresamente la norma, artículo, inciso o párrafo que la ampara. </t>
    </r>
    <r>
      <rPr>
        <b/>
        <sz val="11"/>
        <color theme="1"/>
        <rFont val="Calibri"/>
        <family val="2"/>
        <scheme val="minor"/>
      </rPr>
      <t>No se debe diligenciar.</t>
    </r>
  </si>
  <si>
    <r>
      <rPr>
        <b/>
        <sz val="11"/>
        <color theme="1"/>
        <rFont val="Calibri"/>
        <family val="2"/>
        <scheme val="minor"/>
      </rPr>
      <t>Fundamento Jurídico de la Excepción:</t>
    </r>
    <r>
      <rPr>
        <sz val="11"/>
        <color theme="1"/>
        <rFont val="Calibri"/>
        <family val="2"/>
        <scheme val="minor"/>
      </rPr>
      <t xml:space="preserve"> Campo automático que identifica el fundamento jurídico de la excepción. </t>
    </r>
    <r>
      <rPr>
        <b/>
        <sz val="11"/>
        <color theme="1"/>
        <rFont val="Calibri"/>
        <family val="2"/>
        <scheme val="minor"/>
      </rPr>
      <t>No se debe diligenciar.</t>
    </r>
  </si>
  <si>
    <r>
      <rPr>
        <b/>
        <sz val="11"/>
        <color theme="1"/>
        <rFont val="Calibri"/>
        <family val="2"/>
        <scheme val="minor"/>
      </rPr>
      <t>Excepción Total o Parcial:</t>
    </r>
    <r>
      <rPr>
        <sz val="11"/>
        <color theme="1"/>
        <rFont val="Calibri"/>
        <family val="2"/>
        <scheme val="minor"/>
      </rPr>
      <t xml:space="preserve"> Campo de tipo Lista Desplegable donde se debe indicar si la excepción es total o parcial, de acuerdo a la calificación, las partes o secciones clasificadas o reservadas.</t>
    </r>
  </si>
  <si>
    <r>
      <rPr>
        <b/>
        <sz val="11"/>
        <color theme="1"/>
        <rFont val="Calibri"/>
        <family val="2"/>
        <scheme val="minor"/>
      </rPr>
      <t>Infraestructura Crítica Cibernética:</t>
    </r>
    <r>
      <rPr>
        <sz val="11"/>
        <color theme="1"/>
        <rFont val="Calibri"/>
        <family val="2"/>
        <scheme val="minor"/>
      </rPr>
      <t xml:space="preserve"> Campo de tipo Lista Desplegable donde se debe indicar si corresponde o no a infraestructura crítica cibernética.</t>
    </r>
  </si>
  <si>
    <r>
      <rPr>
        <b/>
        <sz val="11"/>
        <color theme="1"/>
        <rFont val="Calibri"/>
        <family val="2"/>
        <scheme val="minor"/>
      </rPr>
      <t>Fecha de Clasificación:</t>
    </r>
    <r>
      <rPr>
        <sz val="11"/>
        <color theme="1"/>
        <rFont val="Calibri"/>
        <family val="2"/>
        <scheme val="minor"/>
      </rPr>
      <t xml:space="preserve"> Fecha en la cual se diligencia la información del activo de información.</t>
    </r>
  </si>
  <si>
    <r>
      <rPr>
        <b/>
        <sz val="11"/>
        <color theme="1"/>
        <rFont val="Calibri"/>
        <family val="2"/>
        <scheme val="minor"/>
      </rPr>
      <t>Observaciones:</t>
    </r>
    <r>
      <rPr>
        <sz val="11"/>
        <color theme="1"/>
        <rFont val="Calibri"/>
        <family val="2"/>
        <scheme val="minor"/>
      </rPr>
      <t xml:space="preserve"> Información adicional que considere pertinente frente al activo de información.</t>
    </r>
  </si>
  <si>
    <t xml:space="preserve">PROCESO </t>
  </si>
  <si>
    <t>LÍDER</t>
  </si>
  <si>
    <t>Direccionamiento Estratégico</t>
  </si>
  <si>
    <t>DET</t>
  </si>
  <si>
    <t>Apoyo</t>
  </si>
  <si>
    <t>Coordinador de Grupo de Acciones Constitucionales</t>
  </si>
  <si>
    <t>EIA</t>
  </si>
  <si>
    <t>Coordinador de Grupo de Atención al Usuario y Archivo</t>
  </si>
  <si>
    <t>Gestión a la Política de Agua Potable y Saneamiento Básico</t>
  </si>
  <si>
    <t>GPA</t>
  </si>
  <si>
    <t>Evaluación</t>
  </si>
  <si>
    <t>Coordinador de Grupo de Comunicaciones Estratégicas</t>
  </si>
  <si>
    <t>Gestión a la Política de Espacio Urbano y Territorial</t>
  </si>
  <si>
    <t>GPD</t>
  </si>
  <si>
    <t>Misional</t>
  </si>
  <si>
    <t>Coordinador de Grupo de Conceptos</t>
  </si>
  <si>
    <t xml:space="preserve">Gestión a la Política de Vivienda </t>
  </si>
  <si>
    <t>GPV</t>
  </si>
  <si>
    <t>Coordinador de Grupo de Contabilidad</t>
  </si>
  <si>
    <t>Gestión de Comunicaciones Internas y Externas</t>
  </si>
  <si>
    <t>CIE</t>
  </si>
  <si>
    <t>Macroproceso</t>
  </si>
  <si>
    <t>Coordinador de Grupo de Contratos</t>
  </si>
  <si>
    <t>Gestión de Contratación</t>
  </si>
  <si>
    <t>GCT</t>
  </si>
  <si>
    <t>Coordinador de Grupo de Cuentas</t>
  </si>
  <si>
    <t>Gestión de Recursos Físicos</t>
  </si>
  <si>
    <t>GRF</t>
  </si>
  <si>
    <t>Coordinador de Grupo de Desarrollo Sostenible</t>
  </si>
  <si>
    <t>Gestión de Tecnologías de la Información y las Comunicaciones</t>
  </si>
  <si>
    <t>GTI</t>
  </si>
  <si>
    <t>Coordinador de Grupo de Evaluación y Proyectos</t>
  </si>
  <si>
    <t>Gestión Documental</t>
  </si>
  <si>
    <t>GDC</t>
  </si>
  <si>
    <t>Coordinador de Grupo de Innovación y Mejoramiento Institucional</t>
  </si>
  <si>
    <t>Gestión Estratégica del Talento Humano</t>
  </si>
  <si>
    <t>GTH</t>
  </si>
  <si>
    <t>Gestión a la Política de Vivienda</t>
  </si>
  <si>
    <t>Coordinador de Grupo de Monitoreo del Sistema General de Participaciones de Agua Potable y Saneamiento Básico</t>
  </si>
  <si>
    <t xml:space="preserve">Gestión Financiera </t>
  </si>
  <si>
    <t>FRA</t>
  </si>
  <si>
    <t>Coordinador de Grupo de Planeación y Seguimiento</t>
  </si>
  <si>
    <t>Gestión Jurídica</t>
  </si>
  <si>
    <t>GJR</t>
  </si>
  <si>
    <t>Coordinador de Grupo de Política Sectorial</t>
  </si>
  <si>
    <t>Procesos Disciplinarios</t>
  </si>
  <si>
    <t>PDC</t>
  </si>
  <si>
    <t>Coordinador de Grupo de Presupuesto</t>
  </si>
  <si>
    <t xml:space="preserve">Relaciones Estratégicas </t>
  </si>
  <si>
    <t>RET</t>
  </si>
  <si>
    <t>Coordinador de Grupo de Presupuesto y Proyectos de Inversión</t>
  </si>
  <si>
    <t>Saneamiento de Activos de los Extintos ICT INURBE</t>
  </si>
  <si>
    <t>SAE</t>
  </si>
  <si>
    <t>Coordinador de Grupo de Procesos Judiciales</t>
  </si>
  <si>
    <t>Seguimiento y Mejora Continua</t>
  </si>
  <si>
    <t>SMC</t>
  </si>
  <si>
    <t>Gestión Estratégica de Talento Humano</t>
  </si>
  <si>
    <t>Coordinador de Grupo de Recursos Físicos</t>
  </si>
  <si>
    <t>Servicio al Ciudadano</t>
  </si>
  <si>
    <t>SCI</t>
  </si>
  <si>
    <t>Gestión Financiera</t>
  </si>
  <si>
    <t>Coordinador de Grupo de Talento Humano</t>
  </si>
  <si>
    <t>Coordinador de Grupo de Tesorería</t>
  </si>
  <si>
    <t>Coordinador de Grupo de Titulación y Saneamiento Predial</t>
  </si>
  <si>
    <t>Relaciones Estratégicas</t>
  </si>
  <si>
    <t>Director de Espacio Urbano y Territorial</t>
  </si>
  <si>
    <t>ÁREA</t>
  </si>
  <si>
    <t>Director de Infraestructura y Desarrollo Empresarial</t>
  </si>
  <si>
    <t>Director de Inversiones en Vivienda de Interés Social</t>
  </si>
  <si>
    <t>Despacho del Ministro</t>
  </si>
  <si>
    <t>Director de Política y Regulación</t>
  </si>
  <si>
    <t>Despacho del Viceministro de Agua y Saneamiento Básico</t>
  </si>
  <si>
    <t>Director de Vivienda Rural</t>
  </si>
  <si>
    <t>Director del Sistema Habitacional</t>
  </si>
  <si>
    <t>Dirección de Espacio Urbano y Territorial</t>
  </si>
  <si>
    <t>Jefe de Oficina Asesora de Planeación</t>
  </si>
  <si>
    <t>Dirección de Infraestructura y Desarrollo Empresarial</t>
  </si>
  <si>
    <t>Jefe de Oficina Asesora Jurídica</t>
  </si>
  <si>
    <t>Dirección de Inversiones en Vivienda de Interés Social</t>
  </si>
  <si>
    <t>Jefe de Oficina de Control Interno</t>
  </si>
  <si>
    <t>Dirección de Política y Regulación</t>
  </si>
  <si>
    <t>Público</t>
  </si>
  <si>
    <t>Jefe de Oficina de Tecnologías de la Información y las Comunicaciones</t>
  </si>
  <si>
    <t>Dirección de Vivienda Rural</t>
  </si>
  <si>
    <t>Semi Privado</t>
  </si>
  <si>
    <t>Ministro</t>
  </si>
  <si>
    <t>Dirección del Sistema Habitacional</t>
  </si>
  <si>
    <t>Privado</t>
  </si>
  <si>
    <t>Subdirector de Acompañamiento y Evaluación</t>
  </si>
  <si>
    <t>Grupo de Acciones Constitucionales</t>
  </si>
  <si>
    <t>Sensible</t>
  </si>
  <si>
    <t>Subdirector de Asistencia Técnica y Operaciones urbanas Integrales</t>
  </si>
  <si>
    <t>Grupo de Asistencia Técnica y Promoción Habitacional</t>
  </si>
  <si>
    <t>No Aplica</t>
  </si>
  <si>
    <t>Subdirector de Desarrollo Empresarial</t>
  </si>
  <si>
    <t>Grupo de Atención al Usuario y Archivo</t>
  </si>
  <si>
    <t>Subdirector de Finanzas y Presupuesto</t>
  </si>
  <si>
    <t>Grupo de Ciberseguridad</t>
  </si>
  <si>
    <t>Subdirector de Política y Apoyo Técnico</t>
  </si>
  <si>
    <t>Grupo de Comunicaciones Estratégicas</t>
  </si>
  <si>
    <t>Maneja Datos Personales</t>
  </si>
  <si>
    <t>Subdirector de Políticas de Desarrollo Urbano y Territorial</t>
  </si>
  <si>
    <t>Grupo de Conceptos</t>
  </si>
  <si>
    <t>Subdirector de Programas</t>
  </si>
  <si>
    <t>Grupo de Contratos</t>
  </si>
  <si>
    <t>SI</t>
  </si>
  <si>
    <t>Subdirector de Promoción y Apoyo Técnico</t>
  </si>
  <si>
    <t>Grupo de Control Disciplinario Interno</t>
  </si>
  <si>
    <t>Subdirector de Proyectos</t>
  </si>
  <si>
    <t>Grupo de Desarrollo Sostenible</t>
  </si>
  <si>
    <t>Subdirector de Servicios Administrativos</t>
  </si>
  <si>
    <t>Grupo de Diseño, Promoción y Articulación de P.V.R.I.</t>
  </si>
  <si>
    <t>MEDIO DE CONSERVACIÓN</t>
  </si>
  <si>
    <t>Subdirector de Subsidio Familiar de Vivienda</t>
  </si>
  <si>
    <t>Grupo de Estrategia y Gobierno de TI</t>
  </si>
  <si>
    <t>Subdirector de Subsidio y Ejecución de Vivienda Rural</t>
  </si>
  <si>
    <t>Grupo de Evaluación de Proyectos</t>
  </si>
  <si>
    <t>Viceministro de Agua y Saneamiento Básico</t>
  </si>
  <si>
    <t>Grupo de Gestión Administrativa, Jurídica y Financiera</t>
  </si>
  <si>
    <t>FRECUENCIA DE ACTUALIZACIÓN</t>
  </si>
  <si>
    <t>Viceministro de Vivienda</t>
  </si>
  <si>
    <t>Grupo de Gestión de la Información y S.T.R.</t>
  </si>
  <si>
    <t>Grupo de Infraestructura Tecnológica</t>
  </si>
  <si>
    <t>Diaria</t>
  </si>
  <si>
    <t>Grupo de Innovación y Mejoramiento Institucional</t>
  </si>
  <si>
    <t>Semanal</t>
  </si>
  <si>
    <t>Grupo de Monitoreo del Sistema General de Participaciones de Agua Potable y Saneamiento Básico</t>
  </si>
  <si>
    <t>Quincenal</t>
  </si>
  <si>
    <t>Grupo de Planeación y Seguimiento</t>
  </si>
  <si>
    <t>Mensual</t>
  </si>
  <si>
    <t>Grupo de Política Sectorial</t>
  </si>
  <si>
    <t>Semestral</t>
  </si>
  <si>
    <t>Grupo de Presupuesto y Proyectos de Inversión</t>
  </si>
  <si>
    <t>Trimestral</t>
  </si>
  <si>
    <t>Grupo de Procesos Judiciales</t>
  </si>
  <si>
    <t>Anual</t>
  </si>
  <si>
    <t>Grupo de Proyectos Diferenciales y Comunitarios</t>
  </si>
  <si>
    <t>Grupo de Recursos Físicos</t>
  </si>
  <si>
    <t>Por demanda</t>
  </si>
  <si>
    <t>Grupo de Seguimiento Técnico de Proyectos</t>
  </si>
  <si>
    <t>Grupo de Sistemas de la Información</t>
  </si>
  <si>
    <t>CARACTERIZACIÓN DEL ACTIVO</t>
  </si>
  <si>
    <t>Grupo de Talento Humano</t>
  </si>
  <si>
    <t>Grupo de Titulación y Saneamiento Predial</t>
  </si>
  <si>
    <t>OFICIAL (TRD)</t>
  </si>
  <si>
    <t>Grupo Interno de Central de Cuentas</t>
  </si>
  <si>
    <t>NO OFICIAL (OTROS ACTIVOS)</t>
  </si>
  <si>
    <t>Grupo Interno de Trabajo de Contabilidad</t>
  </si>
  <si>
    <t>Grupo Interno de Trabajo de Presupuesto</t>
  </si>
  <si>
    <t>Grupo Interno de Trabajo de Tesorería</t>
  </si>
  <si>
    <t>TIPO DE ACTIVO</t>
  </si>
  <si>
    <t>Oficina Asesora de Planeación</t>
  </si>
  <si>
    <t>Oficina Asesora Jurídica</t>
  </si>
  <si>
    <t>Información y datos</t>
  </si>
  <si>
    <t>Oficina de Control Interno</t>
  </si>
  <si>
    <t>Sistemas de información y aplicaciones de software</t>
  </si>
  <si>
    <t>Oficina de Tecnologías de la Información y las Comunicaciones</t>
  </si>
  <si>
    <t>Dispositivos de TI (hardware)</t>
  </si>
  <si>
    <t>Secretaría General</t>
  </si>
  <si>
    <t>Soportes para almacenamiento de información (hardware)</t>
  </si>
  <si>
    <t>Subdirección de Acompañamiento y Evaluación</t>
  </si>
  <si>
    <t>Servicios</t>
  </si>
  <si>
    <t>Subdirección de Asistencia Técnica y Operaciones Urbanas Integrales</t>
  </si>
  <si>
    <t>Recursos humanos</t>
  </si>
  <si>
    <t>Subdirección de Desarrollo Empresarial</t>
  </si>
  <si>
    <t>Instalaciones</t>
  </si>
  <si>
    <t>Subdirección de Finanzas y Presupuesto</t>
  </si>
  <si>
    <t>Redes</t>
  </si>
  <si>
    <t>Subdirección de Política y Apoyo Técnico</t>
  </si>
  <si>
    <t>Subdirección de Políticas de Desarrollo Urbano y Territorial</t>
  </si>
  <si>
    <t>Subdirección de Programas</t>
  </si>
  <si>
    <t>IDIOMA</t>
  </si>
  <si>
    <t>Subdirección de Promoción y Apoyo Técnico</t>
  </si>
  <si>
    <t>Subdirección de Proyectos</t>
  </si>
  <si>
    <t>Español</t>
  </si>
  <si>
    <t>Subdirección de Servicios Administrativos</t>
  </si>
  <si>
    <t>Ingles</t>
  </si>
  <si>
    <t>Subdirección de Subsidio Familiar de Vivienda</t>
  </si>
  <si>
    <t>Subdirección de Subsidio y Ejecución de Vivienda Rural</t>
  </si>
  <si>
    <t>Físico</t>
  </si>
  <si>
    <t>Digital</t>
  </si>
  <si>
    <t>Físico-Digital</t>
  </si>
  <si>
    <t>No aplica</t>
  </si>
  <si>
    <t xml:space="preserve">FORMATO </t>
  </si>
  <si>
    <t>Audio</t>
  </si>
  <si>
    <t>Base de Datos</t>
  </si>
  <si>
    <t>Documento de Texto</t>
  </si>
  <si>
    <t>PDF</t>
  </si>
  <si>
    <t>Hoja de Cálculo</t>
  </si>
  <si>
    <t>Imagen</t>
  </si>
  <si>
    <t>Vídeo</t>
  </si>
  <si>
    <t>Papel</t>
  </si>
  <si>
    <t>PDF - Papel</t>
  </si>
  <si>
    <t>Derechos de Acceso al activo de información</t>
  </si>
  <si>
    <t>(L) = Lectura, Consulta</t>
  </si>
  <si>
    <t>(E)= Escritura,   Modificación</t>
  </si>
  <si>
    <t>(B)= Borrado, Eliminación</t>
  </si>
  <si>
    <t>(T)= Todos Los Permisos</t>
  </si>
  <si>
    <t>(A)= Administrador</t>
  </si>
  <si>
    <t>EXCEPCIÓN TOTAL O PARCIAL</t>
  </si>
  <si>
    <t>Total</t>
  </si>
  <si>
    <t>Parcial</t>
  </si>
  <si>
    <t>LÍDER DEL PROCESO</t>
  </si>
  <si>
    <t>María Clara Rodríguez González</t>
  </si>
  <si>
    <t>José Jorge Roca Martínez</t>
  </si>
  <si>
    <t>Edwin Andrés Clavijo Romero</t>
  </si>
  <si>
    <t>Claudia Andrea Ramírez Montilla</t>
  </si>
  <si>
    <t>Ernesto Salazar Sánchez</t>
  </si>
  <si>
    <t>Zoraida Rueda Penagos</t>
  </si>
  <si>
    <t>Pablo Andrés Sánchez Ávila</t>
  </si>
  <si>
    <t>Aura Janneth Santana Adames</t>
  </si>
  <si>
    <t>Jesús Fernando Sarria López</t>
  </si>
  <si>
    <t>Luz Nelly Ortiz Moya</t>
  </si>
  <si>
    <t>Cesar Augusto Agudelo Oses</t>
  </si>
  <si>
    <t>William Abel Otero Millán</t>
  </si>
  <si>
    <t>Rodrigo Andrés Bernal Montero</t>
  </si>
  <si>
    <t>Luz Amparo Hernández Solano</t>
  </si>
  <si>
    <t>Ana Matilde Avendaño Arosemena</t>
  </si>
  <si>
    <t>Luz Marina Gordillo Rincón</t>
  </si>
  <si>
    <t>PREGUNTA</t>
  </si>
  <si>
    <t>VALOR</t>
  </si>
  <si>
    <t>PUNTAJE</t>
  </si>
  <si>
    <t>OBJETIVO LEGÍTIMO DE LA EXCEPCIÓN</t>
  </si>
  <si>
    <t>CLASIFICACIÓN DE LA INFORMACIÓN</t>
  </si>
  <si>
    <t>FUNDAMENTO CONSTITUCIONAL O LEGAL</t>
  </si>
  <si>
    <t>FUNDAMENTO JURIDICO DE LA EXCEPCION</t>
  </si>
  <si>
    <t>¿El activo almacena o procesa información que este protegida por una norma legal o constitucional en relación a la defensa y seguridad nacional?</t>
  </si>
  <si>
    <t>SI / NO</t>
  </si>
  <si>
    <t>Ley 1712 Artículo 19 Literal a: La defensa y seguridad nacional.</t>
  </si>
  <si>
    <t>INFORMACIÓN PÚBLICA RESERVADA</t>
  </si>
  <si>
    <r>
      <t xml:space="preserve">LEY 1755 DE 2015 ARTÍCULO  24. INFORMACIONES Y DOCUMENTOS RESERVADOS. SOLO TENDRÁN CARÁCTER RESERVADO LAS INFORMACIONES Y DOCUMENTOS EXPRESAMENTE SOMETIDOS A RESERVA POR LA CONSTITUCIÓN POLÍTICA O LA LEY, Y EN ESPECIAL:
1. LOS RELACIONADOS CON LA DEFENSA O SEGURIDAD NACIONALES.  </t>
    </r>
    <r>
      <rPr>
        <b/>
        <sz val="10"/>
        <color rgb="FFFF0000"/>
        <rFont val="Arial"/>
        <family val="2"/>
      </rPr>
      <t xml:space="preserve"> </t>
    </r>
    <r>
      <rPr>
        <sz val="10"/>
        <rFont val="Arial"/>
        <family val="2"/>
      </rPr>
      <t>CONSTITUCIÓN POLÍTICA ARTÍCULO 74.</t>
    </r>
  </si>
  <si>
    <t>CRITICO</t>
  </si>
  <si>
    <t>LEY 1712 DE 2014
DECRETO 103 DE 2015</t>
  </si>
  <si>
    <t>¿El activo almacena o procesa información que este protegida por una norma legal o constitucional en relación a la seguridad pública?</t>
  </si>
  <si>
    <t>Ley 1712 Artículo 19 Literal b: La seguridad pública.</t>
  </si>
  <si>
    <r>
      <rPr>
        <b/>
        <sz val="10"/>
        <rFont val="Arial"/>
        <family val="2"/>
      </rPr>
      <t>CONSTITUCIÓN POLÍTICA ARTÍCULO 74</t>
    </r>
    <r>
      <rPr>
        <sz val="10"/>
        <rFont val="Arial"/>
        <family val="2"/>
      </rPr>
      <t xml:space="preserve">.
</t>
    </r>
    <r>
      <rPr>
        <b/>
        <sz val="10"/>
        <rFont val="Arial"/>
        <family val="2"/>
      </rPr>
      <t>DECRETO 1081 DE 2015 ARTÍCULO 2.1.1.4.2.1</t>
    </r>
    <r>
      <rPr>
        <sz val="10"/>
        <rFont val="Arial"/>
        <family val="2"/>
      </rPr>
      <t xml:space="preserve">. Responsable de la calificación de Reserva de la información pública por razones de defensa y seguridad nacional, seguridad pública o relaciones internacionales. La calificación de reservada de la información prevista en los literales a), b) y c) del artículo 19 de la Ley 1712 de 2014, corresponderá exclusivamente al jefe de la dependencia o área responsable de la generación, posesión, control o custodia de la información, o funcionario o empleado del nivel directivo que, por su completo e integral conocimiento de la información pública, pueda garantizar que la calificación sea razonable y proporcionada. </t>
    </r>
  </si>
  <si>
    <t>¿El activo almacena o procesa información que este protegida por una norma legal o constitucional en relación a las relaciones internacionales?</t>
  </si>
  <si>
    <t>Ley 1712 Artículo 19 Literal c: Las relaciones internacionales.</t>
  </si>
  <si>
    <r>
      <rPr>
        <b/>
        <sz val="10"/>
        <rFont val="Arial"/>
        <family val="2"/>
      </rPr>
      <t xml:space="preserve">CONSTITUCIÓN POLÍTICA ARTÍCULO 74.  </t>
    </r>
    <r>
      <rPr>
        <sz val="10"/>
        <rFont val="Arial"/>
        <family val="2"/>
      </rPr>
      <t xml:space="preserve">                                       </t>
    </r>
    <r>
      <rPr>
        <b/>
        <sz val="10"/>
        <rFont val="Arial"/>
        <family val="2"/>
      </rPr>
      <t xml:space="preserve">LEY 1437 DE 2011  ARTÍCULO 24 LITERAL 2: Artículo modificado por el artículo 1 de la Ley 1755 </t>
    </r>
    <r>
      <rPr>
        <sz val="10"/>
        <rFont val="Arial"/>
        <family val="2"/>
      </rPr>
      <t xml:space="preserve">  TENDRÁN CARÁCTER RESERVADO LAS INFORMACIONES Y DOCUMENTOS EXPRESAMENTE SOMETIDOS A RESERVA POR LA CONSTITUCIÓN POLÍTICA Y EN ESPECIAL LAS INSTRUCCIONES EN MATERIA DIPLOMÁTICA</t>
    </r>
  </si>
  <si>
    <t>¿El activo almacena o procesa información protegida por norma legal o constitucional para la prevención, investigación o persecución de delitos o faltas disciplinarias?</t>
  </si>
  <si>
    <t>Ley 1712 Artículo 19 Literal d: La prevención, investigación y persecución de los delitos y las faltas disciplinarias, mientras que no se haga efectiva la medida de aseguramiento o se formule pliego de cargos, según el caso.</t>
  </si>
  <si>
    <r>
      <rPr>
        <b/>
        <sz val="10"/>
        <rFont val="Arial"/>
        <family val="2"/>
      </rPr>
      <t xml:space="preserve">CONSTITUCIÓN POLÍTICA ARTÍCULO 29. DEBIDO PROCESO.                                                                   LEY 1952 DE 2019. (CÓDIGO GENERAL DISCIPLINARIO) ARTÍCULO 115: RESERVA DE LA ACTUACIÓN DISCIPLINARIA. </t>
    </r>
    <r>
      <rPr>
        <sz val="10"/>
        <rFont val="Arial"/>
        <family val="2"/>
      </rPr>
      <t xml:space="preserve">En el procedimiento disciplinario las actuaciones disciplinarias serán reservadas hasta cuando se cite a audiencia y se formule pliego de cargos o se emita la providencia que ordene el archivo definitivo, sin perjuicio de los derechos de los sujetos procesales. 
El disciplinado estará obligado a guardar la reserva de las pruebas que por disposición de la Constitución o la ley tengan dicha condición. </t>
    </r>
    <r>
      <rPr>
        <b/>
        <sz val="10"/>
        <rFont val="Arial"/>
        <family val="2"/>
      </rPr>
      <t xml:space="preserve">
  </t>
    </r>
  </si>
  <si>
    <t>¿El activo almacena o procesa información protegida por norma legal o constitucional en relación a la prevención, investigación y persecución de delitos y faltas disciplinarias, mientras que no se haga efectiva medida de aseguramiento o se formule pliego de cargos, según el caso?</t>
  </si>
  <si>
    <t>¿El activo almacena o procesa información que este protegida por una norma legal o constitucional en relación al debido proceso y la igualdad de las partes en los procesos judiciales?</t>
  </si>
  <si>
    <t>Ley 1712 Artículo 19 Literal e: El debido proceso y la igualdad de las partes en los procesos judiciales.</t>
  </si>
  <si>
    <r>
      <rPr>
        <b/>
        <sz val="10"/>
        <rFont val="Arial"/>
        <family val="2"/>
      </rPr>
      <t xml:space="preserve">CONSTITUCIÓN POLÍTICA ARTÍCULO 29. DEBIDO PROCESO.         </t>
    </r>
    <r>
      <rPr>
        <sz val="10"/>
        <rFont val="Arial"/>
        <family val="2"/>
      </rPr>
      <t xml:space="preserve">                                                                                                  LEY 1564 DE 2012 ARTÍCULO 3 / LEY 1437 DE 2011 ARTÍCULO 3 NUMERAL 8
LEY 1564 ARTÍCULO 3: LAS ACTUACIONES SE CUMPLIRÁN EN FORMA ORAL, PÚBLICA Y EN AUDIENCIAS, SALVO LAS QUE EXPRESAMENTE SE AUTORICE REALIZAR POR ESCRITO O ESTÉN AMPARADAS POR RESERVA.</t>
    </r>
  </si>
  <si>
    <t>Ley 1712 Artículo 19 Literal f: La administración efectiva de la justicia.</t>
  </si>
  <si>
    <t>LEY 1952 DE 2019, Artículo 115. Reserva de la actuación disciplinaria. En el procedimiento disciplinario las actuaciones disciplinarias serán reservadas hasta cuando se cite a audiencia y se formule pliego de cargos o se emita la providencia que ordene el archivo definitivo, sin perjuicio de los derechos de los sujetos procesales. 
El disciplinado estará obligado a guardar la reserva de las pruebas que por disposición de la Constitución o la ley tengan dicha condición. 
ARTÍCULO 849-4. RESERVA DEL EXPEDIENTE EN LA ETAPA DE COBRO. Los expedientes de las oficinas de cobranzas sólo podrán ser examinados por el contribuyente o su apoderado legalmente constituido, o abogados autorizados mediante memorial presentado personalmente por el contribuyente”.</t>
  </si>
  <si>
    <t>¿El activo almacena o procesa información que este protegida por una norma legal o constitucional en relación a los derechos de la infancia y la adolescencia?</t>
  </si>
  <si>
    <t>Ley 1712 Artículo 19 Literal g: Los derechos de la infancia y la adolescencia.</t>
  </si>
  <si>
    <r>
      <rPr>
        <b/>
        <sz val="10"/>
        <rFont val="Arial"/>
        <family val="2"/>
      </rPr>
      <t>CONSTITUCIÓN POLÍTICA  ARTÍCULO  44</t>
    </r>
    <r>
      <rPr>
        <sz val="10"/>
        <rFont val="Arial"/>
        <family val="2"/>
      </rPr>
      <t xml:space="preserve">. Los derechos de los niños prevalecen sobre los derechos de los demás.                                                                                                                              </t>
    </r>
    <r>
      <rPr>
        <b/>
        <sz val="10"/>
        <rFont val="Arial"/>
        <family val="2"/>
      </rPr>
      <t>LEY 1098 DE 2006. CÓDIGO DE INFANCIA Y ADOLESCENCIA. ARTÍCULO  33</t>
    </r>
    <r>
      <rPr>
        <sz val="10"/>
        <rFont val="Arial"/>
        <family val="2"/>
      </rPr>
      <t>.</t>
    </r>
    <r>
      <rPr>
        <b/>
        <sz val="10"/>
        <rFont val="Arial"/>
        <family val="2"/>
      </rPr>
      <t>Derecho a la intimidad.</t>
    </r>
    <r>
      <rPr>
        <sz val="10"/>
        <rFont val="Arial"/>
        <family val="2"/>
      </rPr>
      <t xml:space="preserve"> Los niños, las niñas y los adolescentes tienen derecho a la intimidad personal, mediante la protección contra toda injerencia arbitraria o ilegal en su vida privada, la de su familia, domicilio y correspondencia. Así mismo, serán protegidos contra toda conducta, acción o circunstancia que afecte su dignidad. 
 LEY 1581 DE 2012 ARTÍCULO 7°. DERECHOS DE LOS NIÑOS, NIÑAS Y ADOLESCENTES. EN EL TRATAMIENTO SE ASEGURARÁ EL RESPETO A LOS DERECHOS PREVALENTES DE LOS NIÑOS, NIÑAS Y ADOLESCENTES.
QUEDA PROSCRITO EL TRATAMIENTO DE DATOS PERSONALES DE NIÑOS, NIÑAS Y ADOLESCENTES, SALVO AQUELLOS DATOS QUE SEAN DE NATURALEZA PÚBLICA.</t>
    </r>
  </si>
  <si>
    <t>¿El activo almacena o procesa información que este protegida por una norma legal o constitucional en relación a la estabilidad macroeconómica y financiera del país?</t>
  </si>
  <si>
    <t>Ley 1712 Artículo 19 Literal h: La estabilidad macroeconómica y financiera del país.</t>
  </si>
  <si>
    <r>
      <rPr>
        <b/>
        <sz val="10"/>
        <rFont val="Arial"/>
        <family val="2"/>
      </rPr>
      <t xml:space="preserve">LEY 1437 DE 2011  ARTÍCULO 24 LITERAL 4:Artículo modificado por el artículo 1 de la Ley 1755 de 2015. </t>
    </r>
    <r>
      <rPr>
        <sz val="10"/>
        <rFont val="Arial"/>
        <family val="2"/>
      </rPr>
      <t xml:space="preserve"> SON RESERVADOS LOS DOCUMENTOS RELATIVOS A CONDICIONES FINANCIERAS DE OPERACIONES DE CRÉDITO PÚBLICO Y TESORERÍA Y DE LA NACIÓN
CÓDIGO DE COMERCIO - ARTÍCULO 61: LOS LIBROS Y PAPELES DEL COMERCIANTE NO PODRÁN EXAMINARSE POR PERSONAS DISTINTAS DE SUS PROPIETARIOS O PERSONAS AUTORIZADAS PARA ELLO, SINO PARA LOS FINES INDICADOS EN LA CONSTITUCIÓN NACIONAL Y MEDIANTE ORDEN DE AUTORIDAD COMPETENTE. 
</t>
    </r>
  </si>
  <si>
    <t>¿El activo almacena o procesa información que este protegida por una norma legal o constitucional en relación a la salud pública?</t>
  </si>
  <si>
    <t>Ley 1712 Artículo 19 Literal i: La salud pública.</t>
  </si>
  <si>
    <r>
      <rPr>
        <b/>
        <sz val="10"/>
        <rFont val="Arial"/>
        <family val="2"/>
      </rPr>
      <t>CONSTITUCIÓN POLÍTICA</t>
    </r>
    <r>
      <rPr>
        <sz val="10"/>
        <rFont val="Arial"/>
        <family val="2"/>
      </rPr>
      <t xml:space="preserve">                                                                      ARTÍCULO 15. Todas las personas tienen derecho a su intimidad personal y familiar y a su buen nombre, y el Estado debe respetarlos y hacerlos respetar. De igual modo, tienen derecho a conocer, actualizar y rectificar las informaciones que se hayan recogido sobre ellas en bancos de datos y en archivos de entidades públicas y privadas.
En la recolección, tratamiento y circulación de datos se respetarán la libertad y demás garantías consagradas en la Constitución.                                                                  Ley 1712 Artículo 19 Literal i: La salud pública.</t>
    </r>
  </si>
  <si>
    <t>¿El activo almacena o procesa información que este protegida por una norma legal o constitucional de un tema diferente a los enunciados anteriormente?</t>
  </si>
  <si>
    <t>Otra norma legal o constitucional</t>
  </si>
  <si>
    <t>INFORMACIÓN PÚBLICA CLASIFICADA</t>
  </si>
  <si>
    <t>ALTA</t>
  </si>
  <si>
    <t>¿El activo  contiene opiniones o puntos de vista que forman parte del proceso deliberativo de los servidores públicos?</t>
  </si>
  <si>
    <t>Ley 1712 Artículo 19 Parágrafo: Se exceptúan también los documentos que contengan las opiniones o puntos de vista que formen parte del proceso deliberativo de los servidores públicos.</t>
  </si>
  <si>
    <t>LEY 1712 ARTÍCULO 19 PARÁGRAFO: SE EXCEPTÚAN TAMBIÉN LOS DOCUMENTOS QUE CONTENGAN LAS OPINIONES O PUNTOS DE VISTA QUE FORMEN PARTE DEL PROCESO DELIBERATIVO DE LOS SERVIDORES PÚBLICOS</t>
  </si>
  <si>
    <t>¿El activo almacena o procesa información relacionada con datos personales?</t>
  </si>
  <si>
    <t xml:space="preserve">Ley 1712, Artículo 18 Literal a: El derecho de toda persona a la intimidad </t>
  </si>
  <si>
    <r>
      <t xml:space="preserve">LEY 1581 DE 2012, ARTÍCULO 5°. DATOS SENSIBLES. PARA LOS PROPÓSITOS DE LA PRESENTE LEY, SE ENTIENDE POR DATOS SENSIBLES AQUELLOS QUE AFECTAN LA INTIMIDAD DEL TITULAR O CUYO USO INDEBIDO PUEDE GENERAR SU DISCRIMINACIÓN, TALES COMO AQUELLOS QUE REVELEN EL ORIGEN RACIAL O ÉTNICO, LA ORIENTACIÓN POLÍTICA, LAS CONVICCIONES RELIGIOSAS O FILOSÓFICAS, LA PERTENENCIA A SINDICATOS, ORGANIZACIONES SOCIALES, DE DERECHOS HUMANOS O QUE PROMUEVA INTERESES DE CUALQUIER PARTIDO POLÍTICO O QUE GARANTICEN LOS DERECHOS Y GARANTÍAS DE PARTIDOS POLÍTICOS DE OPOSICIÓN ASÍ COMO LOS DATOS RELATIVOS A LA SALUD, A LA VIDA SEXUAL Y LOS DATOS BIOMÉTRICOS.                          </t>
    </r>
    <r>
      <rPr>
        <b/>
        <sz val="10"/>
        <rFont val="Arial"/>
        <family val="2"/>
      </rPr>
      <t>Ley  1266 DE 2008</t>
    </r>
    <r>
      <rPr>
        <sz val="10"/>
        <rFont val="Arial"/>
        <family val="2"/>
      </rPr>
      <t>.Por la cual se dictan las disposiciones generales del hábeas data y se regula el manejo de la información contenida en bases de datos personales, en especial la financiera, crediticia, comercial, de servicios y la
proveniente de terceros países y se dictan otras disposiciones.</t>
    </r>
    <r>
      <rPr>
        <b/>
        <sz val="10"/>
        <rFont val="Arial"/>
        <family val="2"/>
      </rPr>
      <t xml:space="preserve"> ARTÍCULO 4 LITERAL G.</t>
    </r>
    <r>
      <rPr>
        <sz val="10"/>
        <rFont val="Arial"/>
        <family val="2"/>
      </rPr>
      <t xml:space="preserve">  </t>
    </r>
    <r>
      <rPr>
        <b/>
        <sz val="10"/>
        <rFont val="Arial"/>
        <family val="2"/>
      </rPr>
      <t>Principio de confidencialidad.</t>
    </r>
    <r>
      <rPr>
        <sz val="10"/>
        <rFont val="Arial"/>
        <family val="2"/>
      </rPr>
      <t xml:space="preserve"> Todas las personas naturales o jurídicas que intervengan en la administración de datos personales que no tengan la naturaleza de públicos están obligadas en todo tiempo a garantizar la reserva de la información, inclusive después de finalizada su relación con alguna de las labores que comprende la administración de datos, pudiendo sólo realizar suministro o comunicación de datos cuando ello corresponda al desarrollo de las actividades autorizadas en la presente ley y en los términos de la misma. </t>
    </r>
  </si>
  <si>
    <t>¿El activo almacena o procesa información que pueda afectar la vida, la salud o la seguridad de una persona (Funcionarios, clientes, colaboradores, proveedores)?</t>
  </si>
  <si>
    <t>Ley 1712, Artículo 18 Literal b: El derecho de toda persona a la vida, la salud o la seguridad.</t>
  </si>
  <si>
    <t>LEY 1581 ARTÍCULO 4: PRINCIPIO DE ACCESO Y CIRCULACIÓN RESTRINGIDA: EL TRATAMIENTO SE SUJETA A LOS LÍMITES QUE SE DERIVAN DE LA NATURALEZA DE LOS DATOS PERSONALES, DE LAS DISPOSICIONES DE LA PRESENTE LEY Y LA CONSTITUCIÓN. 
ARTÍCULO 17:  CONSERVAR LA INFORMACIÓN BAJO LAS CONDICIONES DE SEGURIDAD NECESARIAS PARA IMPEDIR SU ADULTERACIÓN, PÉRDIDA, CONSULTA, USO O ACCESO NO AUTORIZADO O FRAUDULENTO
LEY 1266 ARTÍCULO 4 LITERAL 3: PRINCIPIO DE CIRCULACIÓN RESTRINGIDA. LA ADMINISTRACIÓN DE DATOS PERSONALES SE SUJETA A LOS LÍMITES QUE SE DERIVAN DE LA NATURALEZA DE LOS DATOS, DE LAS DISPOSICIONES DE LA PRESENTE LEY Y DE LOS PRINCIPIOS DE LA ADMINISTRACIÓN DE DATOS PERSONALES ESPECIALMENTE DE LOS PRINCIPIOS DE TEMPORALIDAD DE LA INFORMACIÓN Y LA FINALIDAD DEL BANCO DE DATOS.</t>
  </si>
  <si>
    <t>¿El activo almacena o procesa información relacionada con secretos comerciales, industriales y profesionales?</t>
  </si>
  <si>
    <t>Ley 1712, Artículo 18 Literal c: Los secretos comerciales, industriales y profesionales, así como los estipulados en el parágrafo del artículo 77 de la Ley 1474 de 2011.</t>
  </si>
  <si>
    <t>CONSTITUCIÓN POLÍTICA - ARTÍCULO 74: TODAS LAS PERSONAS TIENEN DERECHO A ACCEDER A LOS DOCUMENTOS PÚBLICOS SALVO LOS CASOS QUE ESTABLEZCA LA LEY. EL SECRETO PROFESIONAL ES INVIOLABLE.
LEY 1755 ARTÍCULO 24 LITERAL 6: TENDRÁN CARÁCTER DE RESERVADO LAS INFORMACIONES -  LOS PROTEGIDOS POR EL SECRETO COMERCIAL E INDUSTRIAL, ASÍ COMO LOS PLANES ESTRATÉGICOS DE LAS EMPRESAS PÚBLICAS DE SERVICIOS PÚBLICOS; LOS AMPARADOS POR EL SECRETO PROFESIONAL</t>
  </si>
  <si>
    <t>¿El activo almacena información preliminar y no definitiva?</t>
  </si>
  <si>
    <t>Ley 1712, Artículo 6 Literal k: Documento en construcción. No será considerada información pública aquella información preliminar y no definitiva.</t>
  </si>
  <si>
    <t>Es información publica</t>
  </si>
  <si>
    <t>LEY 1712 DE 2014:ARTÍCULO 4o. CONCEPTO DEL DERECHO
CONSTITUCIÓN POLÍTICA ,Art. 74</t>
  </si>
  <si>
    <t>INFORMACIÓN PÚBLICA</t>
  </si>
  <si>
    <r>
      <rPr>
        <b/>
        <sz val="10"/>
        <rFont val="Arial"/>
        <family val="2"/>
      </rPr>
      <t>CONSTITUCIÓN POLÍTICA ,Art. 74</t>
    </r>
    <r>
      <rPr>
        <sz val="10"/>
        <rFont val="Arial"/>
        <family val="2"/>
      </rPr>
      <t xml:space="preserve">. Todas las personas tienen derecho a acceder a los documentos públicos salvo los casos que establezca la ley .                                                                              </t>
    </r>
    <r>
      <rPr>
        <b/>
        <sz val="10"/>
        <rFont val="Arial"/>
        <family val="2"/>
      </rPr>
      <t xml:space="preserve">LEY 1712 DE 2014:ARTÍCULO 4o. CONCEPTO DEL DERECHO. </t>
    </r>
    <r>
      <rPr>
        <sz val="10"/>
        <rFont val="Arial"/>
        <family val="2"/>
      </rPr>
      <t>En ejercicio del derecho fundamental de acceso a la información, toda persona puede conocer sobre la existencia y acceder a la información pública en posesión o bajo cont</t>
    </r>
    <r>
      <rPr>
        <b/>
        <sz val="10"/>
        <rFont val="Arial"/>
        <family val="2"/>
      </rPr>
      <t>r</t>
    </r>
    <r>
      <rPr>
        <sz val="10"/>
        <rFont val="Arial"/>
        <family val="2"/>
      </rPr>
      <t xml:space="preserve">ol de los sujetos obligados. El acceso a la información solamente podrá ser restringido excepcionalmente. Las excepciones serán limitadas y proporcionales, deberán estar contempladas en la ley o en la Constitución y ser acordes con los principios de una sociedad democrática.
El derecho de acceso a la información genera la obligación correlativa de divulgar proactivamente la información pública y responder de buena fe, de manera adecuada, veraz, oportuna y accesible a las solicitudes de acceso, lo que a su vez conlleva la obligación de producir o capturar la información pública. Para cumplir lo anterior los sujetos obligados deberán implementar procedimientos archivísticos que garanticen la disponibilidad en el tiempo de documentos electrónicos auténticos.                                                                                                    </t>
    </r>
  </si>
  <si>
    <t>BAJA</t>
  </si>
  <si>
    <t>Es un activo de tipo Dispositivos de TI (hardware)</t>
  </si>
  <si>
    <t>Es un activo de tipo Soportes para almacenamiento de información (hardware)</t>
  </si>
  <si>
    <t>Es un activo de tipo Instalaciones</t>
  </si>
  <si>
    <t>Es un activo de tipo Sistemas de información y aplicaciones de software</t>
  </si>
  <si>
    <t>Es un activo de tipo Recursos humanos</t>
  </si>
  <si>
    <t>Es un activo de tipo Servicios</t>
  </si>
  <si>
    <t>Es un activo de tipo Redes</t>
  </si>
  <si>
    <t>La pérdida de disponibilidad:</t>
  </si>
  <si>
    <t>¿No aplica / No es relevante?</t>
  </si>
  <si>
    <t>4 horas</t>
  </si>
  <si>
    <t>8 horas</t>
  </si>
  <si>
    <t>24 horas</t>
  </si>
  <si>
    <t>48 horas</t>
  </si>
  <si>
    <t>7 días</t>
  </si>
  <si>
    <r>
      <rPr>
        <b/>
        <sz val="11"/>
        <color theme="1"/>
        <rFont val="Calibri"/>
        <family val="2"/>
        <scheme val="minor"/>
      </rPr>
      <t xml:space="preserve">FORMATO: </t>
    </r>
    <r>
      <rPr>
        <sz val="11"/>
        <color theme="1"/>
        <rFont val="Calibri"/>
        <family val="2"/>
        <scheme val="minor"/>
      </rPr>
      <t xml:space="preserve">LEVANTAMIENTO DE ACTIVOS DE INFORMACIÓN
</t>
    </r>
    <r>
      <rPr>
        <b/>
        <sz val="11"/>
        <color theme="1"/>
        <rFont val="Calibri"/>
        <family val="2"/>
        <scheme val="minor"/>
      </rPr>
      <t>PROCESO:</t>
    </r>
    <r>
      <rPr>
        <sz val="11"/>
        <color theme="1"/>
        <rFont val="Calibri"/>
        <family val="2"/>
        <scheme val="minor"/>
      </rPr>
      <t xml:space="preserve"> GESTIÓN DE TECNOLOGÍAS DE LA INFORMACIÓN Y LAS COMUNICACIONES
</t>
    </r>
    <r>
      <rPr>
        <b/>
        <sz val="11"/>
        <color theme="1"/>
        <rFont val="Calibri"/>
        <family val="2"/>
        <scheme val="minor"/>
      </rPr>
      <t xml:space="preserve">VERSIÓN: </t>
    </r>
    <r>
      <rPr>
        <sz val="11"/>
        <color theme="1"/>
        <rFont val="Calibri"/>
        <family val="2"/>
        <scheme val="minor"/>
      </rPr>
      <t xml:space="preserve">8.0 </t>
    </r>
    <r>
      <rPr>
        <b/>
        <sz val="11"/>
        <color theme="1"/>
        <rFont val="Calibri"/>
        <family val="2"/>
        <scheme val="minor"/>
      </rPr>
      <t>FECHA:</t>
    </r>
    <r>
      <rPr>
        <sz val="11"/>
        <color theme="1"/>
        <rFont val="Calibri"/>
        <family val="2"/>
        <scheme val="minor"/>
      </rPr>
      <t xml:space="preserve"> 12/06/2026 </t>
    </r>
    <r>
      <rPr>
        <b/>
        <sz val="11"/>
        <color theme="1"/>
        <rFont val="Calibri"/>
        <family val="2"/>
        <scheme val="minor"/>
      </rPr>
      <t>CÓDIGO:</t>
    </r>
    <r>
      <rPr>
        <sz val="11"/>
        <color theme="1"/>
        <rFont val="Calibri"/>
        <family val="2"/>
        <scheme val="minor"/>
      </rPr>
      <t xml:space="preserve"> GTI-F-04</t>
    </r>
  </si>
  <si>
    <t>DERECHOS DE PETICIÓN</t>
  </si>
  <si>
    <t>PROCESOS DE  ENAJENACIÓN A INSTITUCIONES RELIGIOSAS E IGLESIAS</t>
  </si>
  <si>
    <t>PROCESOS DE TRANSFERENCIA DE DOMINIO</t>
  </si>
  <si>
    <t>PROCESOS DE LEVANTAMIENTO GRAVÁMENES</t>
  </si>
  <si>
    <t>INFORMES DE GESTIÓN</t>
  </si>
  <si>
    <t>PROCESOS DE CESIÓN A TÍTULO GRATUITO</t>
  </si>
  <si>
    <t>PROGRAMAS NACIONALES DE TITULACIÓN</t>
  </si>
  <si>
    <t>PROYECTOS NORMATIVOS</t>
  </si>
  <si>
    <t>PROCESOS DE CESIÓN A TÍTULO GRATUITO DE BIENES DE USO PÚBLICO Y/O ZONAS DE CESIÓN</t>
  </si>
  <si>
    <t>Contiene la información histórica y seguimiento desarrollado por el MVCT desde la recepción del ICT-Inurbe</t>
  </si>
  <si>
    <t>Base de datos que contiene las actuaciones realizadas sobre los inmuebles del los extintos ICT-Inurbe. En cuyo interior se encuentra información de Cédulas de ciudadanía, Folios de matricula, Resoluciones, Códigos prediales seguimiento técnico y Jurídico</t>
  </si>
  <si>
    <t>Contiene toda la información histórica de los Extintos ICT, Inurbe,  PAR-Inurbe. Se pueden encontrar entre otros: Planos, Escrituras Publicas, Resoluciones, avalúos, certificados planos, Copias de folios de matricula Información de peticionarios (Copias de cedulas de Ciudadanía, Pagos realizados a entidades bancarias, entre otros)</t>
  </si>
  <si>
    <t>Comunicaciones oficiales de respuesta a ciudadanos.</t>
  </si>
  <si>
    <t>Expedientes que contienen las evidencias de la información gestionada para la enajenación de bienes fiscales a ocupantes o instituciones religiosas</t>
  </si>
  <si>
    <t>Expedientes que contienen las evidencias de la información gestionada para la transferencia y legalización de predios y/o bienes inmuebles.</t>
  </si>
  <si>
    <t>Comunicaciones oficiales e informes de gestión</t>
  </si>
  <si>
    <t>Expedientes que contienen las evidencias de la información gestionada para la titulación de predios y/o bienes inmuebles que han sido ocupados ilegalmente.</t>
  </si>
  <si>
    <t>Comunicaciones oficiales e informes de gestión de asistencia técnica y jurídica ofrecida a entidades territoriales</t>
  </si>
  <si>
    <t>Actos Administrativos que derivan de la Gestión del Grupo de Titulación y Saneamiento Predial</t>
  </si>
  <si>
    <t>Expedientes que contienen las evidencias de la información gestionada para la cesión de terrenos a las entidades territoriales en cumplimiento del articulo 6 de la Ley 1001 de 2005.</t>
  </si>
  <si>
    <t>Archivo Grupo de Titulación y Saneamiento Predial</t>
  </si>
  <si>
    <t>Documentación de gestión de predios de los extintos ICT INURBE</t>
  </si>
  <si>
    <t>Información del Aplicativo ICT-Inurbe</t>
  </si>
  <si>
    <t>Archivo histórico del ICT INURBE</t>
  </si>
  <si>
    <t>Orlando Diaz Molina</t>
  </si>
  <si>
    <t>Excel, Word, PDF, PowerPoint</t>
  </si>
  <si>
    <t>Edificio Palma Real Piso 7</t>
  </si>
  <si>
    <t>\\domusfile\inurbe</t>
  </si>
  <si>
    <t>6.30.164.156:8080/MVCTInurbeProduccion/getpassp.html</t>
  </si>
  <si>
    <t>N/A</t>
  </si>
  <si>
    <t>GesDoc</t>
  </si>
  <si>
    <t>Grupo de archivo Titulación y Saneamiento Predial</t>
  </si>
  <si>
    <t>Grupo de archivo Titulación y Saneamiento Predial Y Grupo de Atención al Usuario y Archivo</t>
  </si>
  <si>
    <t>Grupo de Titulación y Saneamiento Predial con acceso autorizado</t>
  </si>
  <si>
    <t>Dato Público</t>
  </si>
  <si>
    <t>Dato Semiprivado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</si>
</sst>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0"/>
      <name val="Calibri"/>
      <family val="2"/>
      <scheme val="minor"/>
    </font>
    <font>
      <b/>
      <sz val="12"/>
      <name val="Arial"/>
      <family val="2"/>
    </font>
    <font>
      <b/>
      <sz val="9"/>
      <name val="Arial"/>
      <family val="2"/>
    </font>
    <font>
      <b/>
      <sz val="10"/>
      <color theme="1"/>
      <name val="Arial"/>
      <family val="2"/>
    </font>
    <font>
      <sz val="10"/>
      <color theme="1"/>
      <name val="Arial"/>
      <family val="2"/>
    </font>
    <font>
      <sz val="10"/>
      <color rgb="FF000000"/>
      <name val="Arial"/>
      <family val="2"/>
    </font>
    <font>
      <sz val="11"/>
      <color theme="1"/>
      <name val="Arial"/>
      <family val="2"/>
    </font>
    <font>
      <sz val="10"/>
      <name val="Arial"/>
      <family val="2"/>
    </font>
    <font>
      <b/>
      <sz val="10"/>
      <name val="Arial"/>
      <family val="2"/>
    </font>
    <font>
      <b/>
      <sz val="10"/>
      <color rgb="FFFF0000"/>
      <name val="Arial"/>
      <family val="2"/>
    </font>
    <font>
      <sz val="9"/>
      <color indexed="81"/>
      <name val="Tahoma"/>
      <family val="2"/>
    </font>
    <font>
      <b/>
      <sz val="9"/>
      <color indexed="81"/>
      <name val="Tahoma"/>
      <family val="2"/>
    </font>
    <font>
      <b/>
      <sz val="14"/>
      <color theme="0"/>
      <name val="Calibri"/>
      <family val="2"/>
      <scheme val="minor"/>
    </font>
    <font>
      <sz val="14"/>
      <color theme="1"/>
      <name val="Calibri"/>
      <family val="2"/>
      <scheme val="minor"/>
    </font>
    <font>
      <b/>
      <sz val="11"/>
      <color theme="1"/>
      <name val="Calibri"/>
      <family val="2"/>
      <scheme val="minor"/>
    </font>
    <font>
      <b/>
      <sz val="14"/>
      <color theme="0"/>
      <name val="Arial"/>
      <family val="2"/>
    </font>
    <font>
      <b/>
      <sz val="11"/>
      <color theme="0"/>
      <name val="Calibri"/>
      <family val="2"/>
      <scheme val="minor"/>
    </font>
    <font>
      <b/>
      <sz val="11"/>
      <color rgb="FF000000"/>
      <name val="Calibri"/>
      <scheme val="minor"/>
    </font>
    <font>
      <sz val="11"/>
      <color rgb="FF000000"/>
      <name val="Calibri"/>
      <scheme val="minor"/>
    </font>
    <font>
      <sz val="11"/>
      <color rgb="FF000000"/>
      <name val="Calibri"/>
      <family val="2"/>
      <scheme val="minor"/>
    </font>
    <font>
      <sz val="11"/>
      <color rgb="FF000000"/>
      <name val="Calibri"/>
      <family val="2"/>
    </font>
    <font>
      <b/>
      <sz val="11"/>
      <color rgb="FF000000"/>
      <name val="Calibri"/>
    </font>
    <font>
      <sz val="10"/>
      <color theme="1" tint="4.9989318521683403E-2"/>
      <name val="Arial"/>
      <family val="2"/>
    </font>
  </fonts>
  <fills count="12">
    <fill>
      <patternFill patternType="none"/>
    </fill>
    <fill>
      <patternFill patternType="gray125"/>
    </fill>
    <fill>
      <patternFill patternType="solid">
        <fgColor theme="9"/>
      </patternFill>
    </fill>
    <fill>
      <patternFill patternType="solid">
        <fgColor theme="4" tint="0.59999389629810485"/>
        <bgColor indexed="64"/>
      </patternFill>
    </fill>
    <fill>
      <patternFill patternType="solid">
        <fgColor rgb="FFFFFF00"/>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rgb="FFB1A0C7"/>
        <bgColor indexed="64"/>
      </patternFill>
    </fill>
    <fill>
      <patternFill patternType="solid">
        <fgColor rgb="FF5F4A78"/>
        <bgColor indexed="64"/>
      </patternFill>
    </fill>
    <fill>
      <patternFill patternType="solid">
        <fgColor theme="5" tint="0.39997558519241921"/>
        <bgColor indexed="64"/>
      </patternFill>
    </fill>
    <fill>
      <patternFill patternType="solid">
        <fgColor theme="0"/>
        <bgColor indexed="64"/>
      </patternFill>
    </fill>
    <fill>
      <patternFill patternType="solid">
        <fgColor rgb="FFFFFFF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2" borderId="0" applyNumberFormat="0" applyBorder="0" applyAlignment="0" applyProtection="0"/>
  </cellStyleXfs>
  <cellXfs count="66">
    <xf numFmtId="0" fontId="0" fillId="0" borderId="0" xfId="0"/>
    <xf numFmtId="0" fontId="2" fillId="3" borderId="1" xfId="1" applyFont="1" applyFill="1" applyBorder="1" applyAlignment="1" applyProtection="1">
      <alignment horizontal="center" vertical="center" wrapText="1"/>
    </xf>
    <xf numFmtId="0" fontId="2" fillId="5" borderId="1" xfId="1" applyFont="1" applyFill="1" applyBorder="1" applyAlignment="1">
      <alignment horizontal="center" vertical="center" wrapText="1"/>
    </xf>
    <xf numFmtId="0" fontId="0" fillId="0" borderId="0" xfId="0" applyAlignment="1">
      <alignment wrapText="1"/>
    </xf>
    <xf numFmtId="0" fontId="0" fillId="0" borderId="1" xfId="0" applyBorder="1" applyAlignment="1">
      <alignment vertical="center"/>
    </xf>
    <xf numFmtId="0" fontId="0" fillId="0" borderId="1" xfId="0" applyBorder="1" applyAlignment="1">
      <alignment horizontal="left" vertical="center"/>
    </xf>
    <xf numFmtId="0" fontId="0" fillId="0" borderId="1" xfId="0" applyBorder="1"/>
    <xf numFmtId="0" fontId="0" fillId="0" borderId="2" xfId="0" applyBorder="1"/>
    <xf numFmtId="0" fontId="0" fillId="0" borderId="3" xfId="0" applyBorder="1"/>
    <xf numFmtId="0" fontId="0" fillId="0" borderId="1" xfId="0" applyBorder="1" applyAlignment="1">
      <alignment vertical="center" wrapText="1"/>
    </xf>
    <xf numFmtId="0" fontId="3" fillId="3" borderId="1" xfId="1" applyFont="1" applyFill="1" applyBorder="1" applyAlignment="1">
      <alignment horizontal="center" vertical="center" wrapText="1"/>
    </xf>
    <xf numFmtId="0" fontId="4" fillId="6" borderId="1" xfId="0" applyFont="1" applyFill="1" applyBorder="1" applyAlignment="1">
      <alignment horizontal="center" vertical="center" wrapText="1"/>
    </xf>
    <xf numFmtId="0" fontId="5"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4" xfId="0" applyFont="1" applyBorder="1" applyAlignment="1">
      <alignment horizontal="justify" vertical="center" wrapText="1"/>
    </xf>
    <xf numFmtId="0" fontId="5" fillId="0" borderId="1" xfId="0" applyFont="1" applyBorder="1" applyAlignment="1">
      <alignment horizontal="left" vertical="center" wrapText="1"/>
    </xf>
    <xf numFmtId="0" fontId="8" fillId="0" borderId="1" xfId="0" applyFont="1" applyBorder="1" applyAlignment="1">
      <alignment vertical="center" wrapText="1"/>
    </xf>
    <xf numFmtId="0" fontId="5" fillId="0" borderId="1" xfId="0" applyFont="1" applyBorder="1" applyAlignment="1">
      <alignment vertical="center" wrapText="1"/>
    </xf>
    <xf numFmtId="0" fontId="7" fillId="0" borderId="1" xfId="0" applyFont="1" applyBorder="1" applyAlignment="1">
      <alignment wrapText="1"/>
    </xf>
    <xf numFmtId="0" fontId="0" fillId="0" borderId="1" xfId="0" applyBorder="1" applyAlignment="1">
      <alignment horizontal="center" vertical="center" wrapText="1"/>
    </xf>
    <xf numFmtId="0" fontId="7" fillId="0" borderId="0" xfId="0" applyFont="1" applyAlignment="1">
      <alignment wrapText="1"/>
    </xf>
    <xf numFmtId="16" fontId="7" fillId="0" borderId="1" xfId="0" applyNumberFormat="1" applyFont="1" applyBorder="1" applyAlignment="1">
      <alignment wrapText="1"/>
    </xf>
    <xf numFmtId="0" fontId="2" fillId="7" borderId="1" xfId="1" applyFont="1" applyFill="1" applyBorder="1" applyAlignment="1" applyProtection="1">
      <alignment horizontal="center" vertical="center" wrapText="1"/>
    </xf>
    <xf numFmtId="0" fontId="0" fillId="4" borderId="1" xfId="0" applyFill="1" applyBorder="1"/>
    <xf numFmtId="1" fontId="0" fillId="0" borderId="0" xfId="0" applyNumberFormat="1"/>
    <xf numFmtId="0" fontId="14" fillId="8" borderId="1" xfId="0" applyFont="1" applyFill="1" applyBorder="1" applyAlignment="1">
      <alignment vertical="center"/>
    </xf>
    <xf numFmtId="0" fontId="14" fillId="0" borderId="0" xfId="0" applyFont="1" applyAlignment="1">
      <alignment vertical="center"/>
    </xf>
    <xf numFmtId="14" fontId="0" fillId="0" borderId="1" xfId="0" applyNumberFormat="1" applyBorder="1"/>
    <xf numFmtId="0" fontId="0" fillId="0" borderId="1" xfId="0" applyBorder="1" applyAlignment="1">
      <alignment horizontal="left" vertical="center" wrapText="1"/>
    </xf>
    <xf numFmtId="0" fontId="2" fillId="9" borderId="1" xfId="1" applyFont="1" applyFill="1" applyBorder="1" applyAlignment="1" applyProtection="1">
      <alignment horizontal="center" vertical="center" wrapText="1"/>
    </xf>
    <xf numFmtId="0" fontId="17" fillId="0" borderId="0" xfId="0" applyFont="1"/>
    <xf numFmtId="0" fontId="0" fillId="10" borderId="0" xfId="0" applyFill="1" applyAlignment="1">
      <alignment horizontal="left" vertical="center" wrapText="1"/>
    </xf>
    <xf numFmtId="0" fontId="0" fillId="10" borderId="0" xfId="0" applyFill="1" applyAlignment="1">
      <alignment horizontal="left" vertical="center"/>
    </xf>
    <xf numFmtId="0" fontId="0" fillId="10" borderId="0" xfId="0" applyFill="1" applyAlignment="1">
      <alignment horizontal="left"/>
    </xf>
    <xf numFmtId="0" fontId="0" fillId="10" borderId="0" xfId="0" applyFill="1"/>
    <xf numFmtId="0" fontId="15" fillId="7" borderId="2" xfId="0" applyFont="1" applyFill="1" applyBorder="1" applyAlignment="1">
      <alignment horizontal="center" vertical="center"/>
    </xf>
    <xf numFmtId="14" fontId="0" fillId="0" borderId="2" xfId="0" applyNumberForma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0" fontId="20" fillId="0" borderId="1" xfId="0" applyFont="1" applyBorder="1" applyAlignment="1">
      <alignment vertical="top" wrapText="1"/>
    </xf>
    <xf numFmtId="0" fontId="0" fillId="0" borderId="8" xfId="0" applyBorder="1"/>
    <xf numFmtId="0" fontId="23" fillId="0" borderId="1" xfId="0" applyFont="1" applyBorder="1" applyAlignment="1" applyProtection="1">
      <alignment horizontal="center" vertical="center" wrapText="1"/>
      <protection locked="0"/>
    </xf>
    <xf numFmtId="0" fontId="0" fillId="0" borderId="1" xfId="0" applyBorder="1" applyAlignment="1">
      <alignment vertical="top" wrapText="1"/>
    </xf>
    <xf numFmtId="0" fontId="23" fillId="0" borderId="1" xfId="0" applyFont="1" applyBorder="1" applyAlignment="1" applyProtection="1">
      <alignment horizontal="left" vertical="center" wrapText="1"/>
      <protection locked="0"/>
    </xf>
    <xf numFmtId="0" fontId="17" fillId="8" borderId="2" xfId="0" applyFont="1" applyFill="1" applyBorder="1" applyAlignment="1">
      <alignment horizontal="center" vertical="center"/>
    </xf>
    <xf numFmtId="0" fontId="16" fillId="8" borderId="6" xfId="0" applyFont="1" applyFill="1" applyBorder="1" applyAlignment="1">
      <alignment horizontal="center" vertical="center"/>
    </xf>
    <xf numFmtId="0" fontId="16" fillId="8" borderId="5" xfId="0" applyFont="1" applyFill="1" applyBorder="1" applyAlignment="1">
      <alignment horizontal="center" vertical="center"/>
    </xf>
    <xf numFmtId="0" fontId="0" fillId="0" borderId="0" xfId="0" applyAlignment="1">
      <alignment horizontal="center" vertical="center" wrapText="1"/>
    </xf>
    <xf numFmtId="0" fontId="16" fillId="8" borderId="1" xfId="1" applyFont="1" applyFill="1" applyBorder="1" applyAlignment="1">
      <alignment horizontal="center" vertical="center" wrapText="1"/>
    </xf>
    <xf numFmtId="0" fontId="16" fillId="8" borderId="1" xfId="1" applyFont="1" applyFill="1" applyBorder="1" applyAlignment="1">
      <alignment horizontal="center" vertical="center"/>
    </xf>
    <xf numFmtId="0" fontId="16" fillId="8" borderId="1" xfId="1" applyFont="1" applyFill="1" applyBorder="1" applyAlignment="1" applyProtection="1">
      <alignment horizontal="center" vertical="center" wrapText="1"/>
    </xf>
    <xf numFmtId="0" fontId="13" fillId="8" borderId="1" xfId="0" applyFont="1" applyFill="1" applyBorder="1" applyAlignment="1">
      <alignment horizontal="center" vertical="center"/>
    </xf>
    <xf numFmtId="0" fontId="13" fillId="8" borderId="6" xfId="0" applyFont="1" applyFill="1" applyBorder="1" applyAlignment="1">
      <alignment horizontal="center" vertical="center"/>
    </xf>
    <xf numFmtId="0" fontId="13" fillId="8" borderId="5" xfId="0" applyFont="1" applyFill="1" applyBorder="1" applyAlignment="1">
      <alignment horizontal="center" vertical="center"/>
    </xf>
    <xf numFmtId="0" fontId="13" fillId="8" borderId="7" xfId="0" applyFont="1" applyFill="1" applyBorder="1" applyAlignment="1">
      <alignment horizontal="center" vertical="center"/>
    </xf>
    <xf numFmtId="0" fontId="0" fillId="10" borderId="0" xfId="0" applyFill="1" applyAlignment="1">
      <alignment horizontal="left"/>
    </xf>
    <xf numFmtId="0" fontId="0" fillId="10" borderId="0" xfId="0" applyFill="1" applyAlignment="1">
      <alignment horizontal="left" wrapText="1"/>
    </xf>
    <xf numFmtId="0" fontId="15" fillId="10" borderId="0" xfId="0" applyFont="1" applyFill="1" applyAlignment="1">
      <alignment horizontal="center"/>
    </xf>
    <xf numFmtId="0" fontId="19" fillId="10" borderId="0" xfId="0" applyFont="1" applyFill="1" applyAlignment="1">
      <alignment horizontal="left" wrapText="1"/>
    </xf>
    <xf numFmtId="0" fontId="0" fillId="0" borderId="0" xfId="0" applyAlignment="1">
      <alignment horizontal="left" wrapText="1"/>
    </xf>
    <xf numFmtId="0" fontId="0" fillId="0" borderId="0" xfId="0" applyAlignment="1">
      <alignment horizontal="left" vertical="center" wrapText="1"/>
    </xf>
    <xf numFmtId="0" fontId="22" fillId="11" borderId="0" xfId="0" applyFont="1" applyFill="1" applyAlignment="1">
      <alignment wrapText="1"/>
    </xf>
    <xf numFmtId="0" fontId="0" fillId="10" borderId="0" xfId="0" applyFill="1" applyAlignment="1">
      <alignment horizontal="left" vertical="center" wrapText="1"/>
    </xf>
    <xf numFmtId="0" fontId="15" fillId="10" borderId="0" xfId="0" applyFont="1" applyFill="1" applyAlignment="1">
      <alignment horizontal="center" vertical="center" wrapText="1"/>
    </xf>
    <xf numFmtId="0" fontId="7" fillId="0" borderId="1" xfId="0" applyFont="1" applyBorder="1" applyAlignment="1">
      <alignment horizontal="center" wrapText="1"/>
    </xf>
  </cellXfs>
  <cellStyles count="2">
    <cellStyle name="Énfasis6" xfId="1" builtinId="49"/>
    <cellStyle name="Normal" xfId="0" builtinId="0"/>
  </cellStyles>
  <dxfs count="6">
    <dxf>
      <font>
        <color rgb="FF9C0006"/>
      </font>
      <fill>
        <patternFill>
          <bgColor rgb="FFFFC7CE"/>
        </patternFill>
      </fill>
    </dxf>
    <dxf>
      <font>
        <color rgb="FF9C0006"/>
      </font>
      <fill>
        <patternFill>
          <bgColor rgb="FFFFC7CE"/>
        </patternFill>
      </fill>
    </dxf>
    <dxf>
      <fill>
        <patternFill>
          <bgColor rgb="FFFF0000"/>
        </patternFill>
      </fill>
    </dxf>
    <dxf>
      <fill>
        <patternFill>
          <bgColor rgb="FFFFC000"/>
        </patternFill>
      </fill>
    </dxf>
    <dxf>
      <fill>
        <patternFill>
          <bgColor rgb="FFFFFF00"/>
        </patternFill>
      </fill>
    </dxf>
    <dxf>
      <fill>
        <patternFill>
          <bgColor theme="4" tint="-0.24994659260841701"/>
        </patternFill>
      </fill>
    </dxf>
  </dxfs>
  <tableStyles count="0" defaultTableStyle="TableStyleMedium2" defaultPivotStyle="PivotStyleLight16"/>
  <colors>
    <mruColors>
      <color rgb="FFB1A0C7"/>
      <color rgb="FF5F4A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47625</xdr:rowOff>
    </xdr:from>
    <xdr:to>
      <xdr:col>2</xdr:col>
      <xdr:colOff>445406</xdr:colOff>
      <xdr:row>6</xdr:row>
      <xdr:rowOff>6065</xdr:rowOff>
    </xdr:to>
    <xdr:pic>
      <xdr:nvPicPr>
        <xdr:cNvPr id="3" name="Imagen 1">
          <a:extLst>
            <a:ext uri="{FF2B5EF4-FFF2-40B4-BE49-F238E27FC236}">
              <a16:creationId xmlns:a16="http://schemas.microsoft.com/office/drawing/2014/main" id="{EFD322E5-239D-42E3-A4F1-7AA5E45E30CE}"/>
            </a:ext>
          </a:extLst>
        </xdr:cNvPr>
        <xdr:cNvPicPr>
          <a:picLocks noChangeAspect="1"/>
        </xdr:cNvPicPr>
      </xdr:nvPicPr>
      <xdr:blipFill>
        <a:blip xmlns:r="http://schemas.openxmlformats.org/officeDocument/2006/relationships" r:embed="rId1"/>
        <a:stretch>
          <a:fillRect/>
        </a:stretch>
      </xdr:blipFill>
      <xdr:spPr>
        <a:xfrm>
          <a:off x="3238500" y="238125"/>
          <a:ext cx="2417081" cy="91094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226"/>
  <sheetViews>
    <sheetView showGridLines="0" tabSelected="1" topLeftCell="Y9" zoomScale="84" zoomScaleNormal="84" workbookViewId="0">
      <selection activeCell="AA11" sqref="AA11"/>
    </sheetView>
  </sheetViews>
  <sheetFormatPr baseColWidth="10" defaultColWidth="9" defaultRowHeight="15" x14ac:dyDescent="0.25"/>
  <cols>
    <col min="1" max="1" width="24.5703125" bestFit="1" customWidth="1"/>
    <col min="2" max="2" width="29.5703125" customWidth="1"/>
    <col min="3" max="3" width="32" customWidth="1"/>
    <col min="4" max="4" width="13.28515625" customWidth="1"/>
    <col min="5" max="5" width="30.7109375" customWidth="1"/>
    <col min="6" max="6" width="20.5703125" customWidth="1"/>
    <col min="7" max="7" width="35.140625" customWidth="1"/>
    <col min="8" max="8" width="19.85546875" customWidth="1"/>
    <col min="9" max="9" width="28.7109375" customWidth="1"/>
    <col min="10" max="10" width="19.85546875" customWidth="1"/>
    <col min="11" max="12" width="27.140625" customWidth="1"/>
    <col min="13" max="14" width="28.7109375" customWidth="1"/>
    <col min="15" max="16" width="21" customWidth="1"/>
    <col min="17" max="20" width="17.85546875" customWidth="1"/>
    <col min="21" max="22" width="17.42578125" customWidth="1"/>
    <col min="23" max="23" width="85.85546875" customWidth="1"/>
    <col min="24" max="24" width="22" hidden="1" customWidth="1"/>
    <col min="25" max="27" width="22" customWidth="1"/>
    <col min="28" max="28" width="22" hidden="1" customWidth="1"/>
    <col min="29" max="33" width="22" customWidth="1"/>
    <col min="34" max="34" width="22" hidden="1" customWidth="1"/>
    <col min="35" max="35" width="22" customWidth="1"/>
    <col min="36" max="37" width="22" hidden="1" customWidth="1"/>
    <col min="38" max="39" width="22" customWidth="1"/>
    <col min="40" max="40" width="33.42578125" bestFit="1" customWidth="1"/>
    <col min="41" max="46" width="21.28515625" customWidth="1"/>
    <col min="47" max="49" width="27.5703125" customWidth="1"/>
    <col min="50" max="50" width="0" hidden="1" customWidth="1"/>
  </cols>
  <sheetData>
    <row r="1" spans="1:50" ht="15" customHeight="1" x14ac:dyDescent="0.25">
      <c r="A1" s="48" t="s">
        <v>417</v>
      </c>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row>
    <row r="2" spans="1:50" x14ac:dyDescent="0.25">
      <c r="A2" s="48"/>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row>
    <row r="3" spans="1:50" x14ac:dyDescent="0.25">
      <c r="A3" s="48"/>
      <c r="B3" s="48"/>
      <c r="C3" s="48"/>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row>
    <row r="4" spans="1:50" x14ac:dyDescent="0.25">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row>
    <row r="9" spans="1:50" s="27" customFormat="1" ht="35.25" customHeight="1" x14ac:dyDescent="0.25">
      <c r="A9" s="52" t="s">
        <v>0</v>
      </c>
      <c r="B9" s="52"/>
      <c r="C9" s="52"/>
      <c r="D9" s="52"/>
      <c r="E9" s="52"/>
      <c r="F9" s="52"/>
      <c r="G9" s="52"/>
      <c r="H9" s="52"/>
      <c r="I9" s="52"/>
      <c r="J9" s="26"/>
      <c r="K9" s="52" t="s">
        <v>1</v>
      </c>
      <c r="L9" s="52"/>
      <c r="M9" s="54"/>
      <c r="N9" s="54"/>
      <c r="O9" s="54"/>
      <c r="P9" s="55"/>
      <c r="Q9" s="52" t="s">
        <v>2</v>
      </c>
      <c r="R9" s="52"/>
      <c r="S9" s="53" t="s">
        <v>3</v>
      </c>
      <c r="T9" s="54"/>
      <c r="U9" s="52" t="s">
        <v>4</v>
      </c>
      <c r="V9" s="52"/>
      <c r="W9" s="51" t="s">
        <v>5</v>
      </c>
      <c r="X9" s="51"/>
      <c r="Y9" s="51"/>
      <c r="Z9" s="49" t="s">
        <v>6</v>
      </c>
      <c r="AA9" s="50"/>
      <c r="AB9" s="50"/>
      <c r="AC9" s="50"/>
      <c r="AD9" s="50" t="s">
        <v>7</v>
      </c>
      <c r="AE9" s="50"/>
      <c r="AF9" s="50"/>
      <c r="AG9" s="50"/>
      <c r="AH9" s="50"/>
      <c r="AI9" s="50"/>
      <c r="AJ9" s="50"/>
      <c r="AK9" s="50"/>
      <c r="AL9" s="50"/>
      <c r="AM9" s="46" t="s">
        <v>8</v>
      </c>
      <c r="AN9" s="47"/>
      <c r="AO9" s="47"/>
      <c r="AP9" s="47"/>
      <c r="AQ9" s="47"/>
      <c r="AR9" s="47"/>
      <c r="AS9" s="47"/>
      <c r="AT9" s="47"/>
      <c r="AU9" s="47"/>
      <c r="AV9" s="47"/>
      <c r="AW9" s="47"/>
    </row>
    <row r="10" spans="1:50" s="3" customFormat="1" ht="78.75" x14ac:dyDescent="0.25">
      <c r="A10" s="23" t="s">
        <v>9</v>
      </c>
      <c r="B10" s="23" t="s">
        <v>10</v>
      </c>
      <c r="C10" s="23" t="s">
        <v>11</v>
      </c>
      <c r="D10" s="23" t="s">
        <v>12</v>
      </c>
      <c r="E10" s="23" t="s">
        <v>13</v>
      </c>
      <c r="F10" s="23" t="s">
        <v>14</v>
      </c>
      <c r="G10" s="23" t="s">
        <v>15</v>
      </c>
      <c r="H10" s="23" t="s">
        <v>16</v>
      </c>
      <c r="I10" s="23" t="s">
        <v>17</v>
      </c>
      <c r="J10" s="23" t="s">
        <v>18</v>
      </c>
      <c r="K10" s="23" t="s">
        <v>19</v>
      </c>
      <c r="L10" s="23" t="str">
        <f>PROPER("FRECUENCIA DE ACTUALIZACIÓN")</f>
        <v>Frecuencia De Actualización</v>
      </c>
      <c r="M10" s="23" t="s">
        <v>20</v>
      </c>
      <c r="N10" s="23" t="s">
        <v>21</v>
      </c>
      <c r="O10" s="23" t="s">
        <v>22</v>
      </c>
      <c r="P10" s="23" t="s">
        <v>23</v>
      </c>
      <c r="Q10" s="23" t="s">
        <v>24</v>
      </c>
      <c r="R10" s="23" t="s">
        <v>25</v>
      </c>
      <c r="S10" s="23" t="s">
        <v>26</v>
      </c>
      <c r="T10" s="23" t="s">
        <v>27</v>
      </c>
      <c r="U10" s="23" t="s">
        <v>28</v>
      </c>
      <c r="V10" s="23" t="s">
        <v>29</v>
      </c>
      <c r="W10" s="23" t="s">
        <v>30</v>
      </c>
      <c r="X10" s="30" t="s">
        <v>31</v>
      </c>
      <c r="Y10" s="23" t="s">
        <v>32</v>
      </c>
      <c r="Z10" s="23" t="s">
        <v>33</v>
      </c>
      <c r="AA10" s="23" t="s">
        <v>34</v>
      </c>
      <c r="AB10" s="2" t="s">
        <v>35</v>
      </c>
      <c r="AC10" s="23" t="s">
        <v>36</v>
      </c>
      <c r="AD10" s="23" t="s">
        <v>37</v>
      </c>
      <c r="AE10" s="23" t="s">
        <v>38</v>
      </c>
      <c r="AF10" s="23" t="s">
        <v>39</v>
      </c>
      <c r="AG10" s="23" t="s">
        <v>40</v>
      </c>
      <c r="AH10" s="2" t="s">
        <v>41</v>
      </c>
      <c r="AI10" s="23" t="s">
        <v>42</v>
      </c>
      <c r="AJ10" s="2" t="s">
        <v>43</v>
      </c>
      <c r="AK10" s="2" t="s">
        <v>44</v>
      </c>
      <c r="AL10" s="23" t="s">
        <v>45</v>
      </c>
      <c r="AM10" s="23" t="s">
        <v>46</v>
      </c>
      <c r="AN10" s="23" t="s">
        <v>47</v>
      </c>
      <c r="AO10" s="23" t="s">
        <v>48</v>
      </c>
      <c r="AP10" s="23" t="s">
        <v>49</v>
      </c>
      <c r="AQ10" s="23" t="s">
        <v>50</v>
      </c>
      <c r="AR10" s="23" t="s">
        <v>51</v>
      </c>
      <c r="AS10" s="23" t="s">
        <v>52</v>
      </c>
      <c r="AT10" s="23" t="s">
        <v>53</v>
      </c>
      <c r="AU10" s="23" t="s">
        <v>54</v>
      </c>
      <c r="AV10" s="23" t="s">
        <v>55</v>
      </c>
      <c r="AW10" s="23" t="s">
        <v>56</v>
      </c>
    </row>
    <row r="11" spans="1:50" ht="51" x14ac:dyDescent="0.25">
      <c r="A11" s="6" t="s">
        <v>137</v>
      </c>
      <c r="B11" s="6" t="s">
        <v>139</v>
      </c>
      <c r="C11" s="43" t="s">
        <v>266</v>
      </c>
      <c r="D11" s="6" t="str">
        <f>IF(B11=""," ",_xlfn.CONCAT(VLOOKUP(B11,Tipologias!$B$4:$C$22,2,1),"-AI-",AX11))</f>
        <v>GPV-AI-1</v>
      </c>
      <c r="E11" s="43" t="s">
        <v>269</v>
      </c>
      <c r="F11" s="6" t="s">
        <v>288</v>
      </c>
      <c r="G11" s="42" t="s">
        <v>439</v>
      </c>
      <c r="H11" s="6"/>
      <c r="I11" s="44" t="s">
        <v>427</v>
      </c>
      <c r="J11" s="6" t="s">
        <v>297</v>
      </c>
      <c r="K11" s="28"/>
      <c r="L11" s="6"/>
      <c r="M11" s="6"/>
      <c r="N11" s="6" t="s">
        <v>442</v>
      </c>
      <c r="O11" s="6" t="s">
        <v>303</v>
      </c>
      <c r="P11" s="6" t="s">
        <v>443</v>
      </c>
      <c r="Q11" s="6" t="s">
        <v>444</v>
      </c>
      <c r="R11" s="6" t="s">
        <v>445</v>
      </c>
      <c r="S11" s="42" t="s">
        <v>449</v>
      </c>
      <c r="T11" s="42" t="s">
        <v>320</v>
      </c>
      <c r="U11" s="6" t="s">
        <v>228</v>
      </c>
      <c r="V11" s="42" t="s">
        <v>452</v>
      </c>
      <c r="W11" s="29" t="s">
        <v>398</v>
      </c>
      <c r="X11" s="6">
        <f>+IFERROR(VLOOKUP(W11,V.Confidencialidad!$D$3:$F$25,3,FALSE),"")</f>
        <v>10</v>
      </c>
      <c r="Y11" s="24" t="str">
        <f>+IFERROR(VLOOKUP(W11,V.Confidencialidad!$D$3:$J$25,7,FALSE),"")</f>
        <v>BAJA</v>
      </c>
      <c r="Z11" s="6" t="s">
        <v>61</v>
      </c>
      <c r="AA11" s="6" t="s">
        <v>61</v>
      </c>
      <c r="AB11" s="6">
        <f>+IF(Z11="si",5,0)+IF(AA11="SI",3.75,0)</f>
        <v>0</v>
      </c>
      <c r="AC11" s="24" t="str">
        <f>+IF(AB11&lt;3.75,"BAJA",IF(AB11&lt;=3.75,"MEDIA",IF(AB11&lt;=5,"ALTA",IF(AB11&lt;=8.75,"CRITICO",""))))</f>
        <v>BAJA</v>
      </c>
      <c r="AD11" s="6"/>
      <c r="AE11" s="6"/>
      <c r="AF11" s="6"/>
      <c r="AG11" s="6"/>
      <c r="AH11" s="6">
        <f>IF(AD11="si",1,0)+IF(AE11="si",2,0)+IF(AF11="si",3,0)+IF(AG11="si",4,0)</f>
        <v>0</v>
      </c>
      <c r="AI11" s="6" t="s">
        <v>62</v>
      </c>
      <c r="AJ11" s="6">
        <f>+VLOOKUP(AI11,V.Disponibilidad!$D$12:$F$18,3,FALSE)</f>
        <v>1</v>
      </c>
      <c r="AK11" s="6">
        <f>+AJ11+AH11</f>
        <v>1</v>
      </c>
      <c r="AL11" s="24" t="str">
        <f>+IF(AK11&gt;14,"CRITICO",IF(AK11&gt;12,"ALTA",IF(AK11&gt;8,"MEDIA","BAJA")))</f>
        <v>BAJA</v>
      </c>
      <c r="AM11" s="6" t="str">
        <f>+IF(AND(AL11="CRITICO",AC11="CRITICO",Y11="CRITICO"),"CRITICO","NO ES UN ACTIVO CRITICO")</f>
        <v>NO ES UN ACTIVO CRITICO</v>
      </c>
      <c r="AN11" s="6" t="str">
        <f>+VLOOKUP(W11,V.Confidencialidad!$D$3:$K$25,5,FALSE)</f>
        <v>INFORMACIÓN PÚBLICA</v>
      </c>
      <c r="AO11" s="6"/>
      <c r="AP11" s="6"/>
      <c r="AQ11" s="6" t="str">
        <f>VLOOKUP(W11,V.Confidencialidad!$D$3:$K$25,4,0)</f>
        <v>LEY 1712 DE 2014:ARTÍCULO 4o. CONCEPTO DEL DERECHO
CONSTITUCIÓN POLÍTICA ,Art. 74</v>
      </c>
      <c r="AR11" s="6" t="str">
        <f>+VLOOKUP(W11,V.Confidencialidad!$D$3:$K$25,6,FALSE)</f>
        <v xml:space="preserve">CONSTITUCIÓN POLÍTICA ,Art. 74. Todas las personas tienen derecho a acceder a los documentos públicos salvo los casos que establezca la ley .                                                                              LEY 1712 DE 2014:ARTÍCULO 4o. CONCEPTO DEL DERECHO. En ejercicio del derecho fundamental de acceso a la información, toda persona puede conocer sobre la existencia y acceder a la información pública en posesión o bajo control de los sujetos obligados. El acceso a la información solamente podrá ser restringido excepcionalmente. Las excepciones serán limitadas y proporcionales, deberán estar contempladas en la ley o en la Constitución y ser acordes con los principios de una sociedad democrática.
El derecho de acceso a la información genera la obligación correlativa de divulgar proactivamente la información pública y responder de buena fe, de manera adecuada, veraz, oportuna y accesible a las solicitudes de acceso, lo que a su vez conlleva la obligación de producir o capturar la información pública. Para cumplir lo anterior los sujetos obligados deberán implementar procedimientos archivísticos que garanticen la disponibilidad en el tiempo de documentos electrónicos auténticos.                                                                                                    </v>
      </c>
      <c r="AS11" s="6" t="str">
        <f>+VLOOKUP(W11,V.Confidencialidad!$D$3:$K$25,8,FALSE)</f>
        <v>LEY 1712 DE 2014
DECRETO 103 DE 2015</v>
      </c>
      <c r="AT11" s="6"/>
      <c r="AU11" s="6"/>
      <c r="AV11" s="6"/>
      <c r="AW11" s="6"/>
      <c r="AX11" s="25">
        <f>IF(A11="","",AX10+1)</f>
        <v>1</v>
      </c>
    </row>
    <row r="12" spans="1:50" ht="114.75" x14ac:dyDescent="0.25">
      <c r="A12" s="6" t="s">
        <v>137</v>
      </c>
      <c r="B12" s="6" t="s">
        <v>139</v>
      </c>
      <c r="C12" s="43" t="s">
        <v>266</v>
      </c>
      <c r="D12" s="6" t="str">
        <f>IF(B12=""," ",_xlfn.CONCAT(VLOOKUP(B12,Tipologias!$B$4:$C$22,2,1),"-AI-",AX12))</f>
        <v>GPV-AI-2</v>
      </c>
      <c r="E12" s="43" t="s">
        <v>269</v>
      </c>
      <c r="F12" s="6" t="s">
        <v>278</v>
      </c>
      <c r="G12" s="42" t="s">
        <v>440</v>
      </c>
      <c r="H12" s="6"/>
      <c r="I12" s="44" t="s">
        <v>428</v>
      </c>
      <c r="J12" s="6" t="s">
        <v>297</v>
      </c>
      <c r="K12" s="6"/>
      <c r="L12" s="6"/>
      <c r="M12" s="6"/>
      <c r="N12" s="6"/>
      <c r="O12" s="6" t="s">
        <v>303</v>
      </c>
      <c r="P12" s="6" t="s">
        <v>308</v>
      </c>
      <c r="Q12" s="6"/>
      <c r="R12" s="6" t="s">
        <v>446</v>
      </c>
      <c r="S12" s="42" t="s">
        <v>451</v>
      </c>
      <c r="T12" s="42" t="s">
        <v>320</v>
      </c>
      <c r="U12" s="6" t="s">
        <v>228</v>
      </c>
      <c r="V12" s="42" t="s">
        <v>453</v>
      </c>
      <c r="W12" s="6" t="s">
        <v>406</v>
      </c>
      <c r="X12" s="6">
        <f>+IFERROR(VLOOKUP(W12,V.Confidencialidad!$D$2:$F$25,3,FALSE),"")</f>
        <v>40</v>
      </c>
      <c r="Y12" s="6" t="str">
        <f>+IFERROR(VLOOKUP(W12,V.Confidencialidad!$D$3:$J$25,7,FALSE),"")</f>
        <v>ALTA</v>
      </c>
      <c r="Z12" s="6" t="s">
        <v>61</v>
      </c>
      <c r="AA12" s="6"/>
      <c r="AB12" s="6"/>
      <c r="AC12" s="24" t="str">
        <f t="shared" ref="AC12:AC21" si="0">+IF(AB12&lt;3.75,"BAJA",IF(AB12&lt;=3.75,"MEDIA",IF(AB12&lt;=5,"ALTA",IF(AB12&lt;=8.75,"CRITICO",""))))</f>
        <v>BAJA</v>
      </c>
      <c r="AD12" s="6"/>
      <c r="AE12" s="6"/>
      <c r="AF12" s="6"/>
      <c r="AG12" s="6"/>
      <c r="AH12" s="6"/>
      <c r="AI12" s="6" t="s">
        <v>63</v>
      </c>
      <c r="AJ12" s="6">
        <f>IFERROR(VLOOKUP(AI12,V.Disponibilidad!$D$12:$F$18,3,FALSE),"")</f>
        <v>0</v>
      </c>
      <c r="AK12" s="6"/>
      <c r="AL12" s="6"/>
      <c r="AM12" s="6"/>
      <c r="AN12" s="6"/>
      <c r="AO12" s="6"/>
      <c r="AP12" s="6"/>
      <c r="AQ12" s="6"/>
      <c r="AR12" s="6"/>
      <c r="AS12" s="6"/>
      <c r="AT12" s="6"/>
      <c r="AU12" s="6"/>
      <c r="AV12" s="6"/>
      <c r="AW12" s="6"/>
      <c r="AX12" s="25">
        <f>IF(A12="","",AX11+1)</f>
        <v>2</v>
      </c>
    </row>
    <row r="13" spans="1:50" ht="153" x14ac:dyDescent="0.25">
      <c r="A13" s="6" t="s">
        <v>137</v>
      </c>
      <c r="B13" s="6" t="s">
        <v>139</v>
      </c>
      <c r="C13" s="43" t="s">
        <v>266</v>
      </c>
      <c r="D13" s="6" t="str">
        <f>IF(B13=""," ",_xlfn.CONCAT(VLOOKUP(B13,Tipologias!$B$4:$C$22,2,1),"-AI-",AX13))</f>
        <v>GPV-AI-3</v>
      </c>
      <c r="E13" s="43" t="s">
        <v>269</v>
      </c>
      <c r="F13" s="6" t="s">
        <v>288</v>
      </c>
      <c r="G13" s="42" t="s">
        <v>441</v>
      </c>
      <c r="H13" s="6"/>
      <c r="I13" s="44" t="s">
        <v>429</v>
      </c>
      <c r="J13" s="6" t="s">
        <v>297</v>
      </c>
      <c r="K13" s="6"/>
      <c r="L13" s="6"/>
      <c r="M13" s="6"/>
      <c r="N13" s="6"/>
      <c r="O13" s="6" t="s">
        <v>302</v>
      </c>
      <c r="P13" s="6" t="s">
        <v>314</v>
      </c>
      <c r="Q13" s="6" t="s">
        <v>444</v>
      </c>
      <c r="R13" s="6" t="s">
        <v>447</v>
      </c>
      <c r="S13" s="42" t="s">
        <v>450</v>
      </c>
      <c r="T13" s="42" t="s">
        <v>320</v>
      </c>
      <c r="U13" s="6" t="s">
        <v>228</v>
      </c>
      <c r="V13" s="42" t="s">
        <v>453</v>
      </c>
      <c r="W13" s="6" t="s">
        <v>406</v>
      </c>
      <c r="X13" s="6">
        <f>+IFERROR(VLOOKUP(W13,V.Confidencialidad!$D$2:$F$25,3,FALSE),"")</f>
        <v>40</v>
      </c>
      <c r="Y13" s="6" t="str">
        <f>+IFERROR(VLOOKUP(W13,V.Confidencialidad!$D$3:$J$25,7,FALSE),"")</f>
        <v>ALTA</v>
      </c>
      <c r="Z13" s="6" t="s">
        <v>61</v>
      </c>
      <c r="AA13" s="6"/>
      <c r="AB13" s="6"/>
      <c r="AC13" s="24" t="str">
        <f t="shared" si="0"/>
        <v>BAJA</v>
      </c>
      <c r="AD13" s="6"/>
      <c r="AE13" s="6"/>
      <c r="AF13" s="6"/>
      <c r="AG13" s="6"/>
      <c r="AH13" s="6"/>
      <c r="AI13" s="6"/>
      <c r="AJ13" s="6" t="str">
        <f>IFERROR(VLOOKUP(AI13,V.Disponibilidad!$D$12:$F$18,3,FALSE),"")</f>
        <v/>
      </c>
      <c r="AK13" s="6"/>
      <c r="AL13" s="6"/>
      <c r="AM13" s="6"/>
      <c r="AN13" s="6"/>
      <c r="AO13" s="6"/>
      <c r="AP13" s="6"/>
      <c r="AQ13" s="6"/>
      <c r="AR13" s="6"/>
      <c r="AS13" s="6"/>
      <c r="AT13" s="6"/>
      <c r="AU13" s="6"/>
      <c r="AV13" s="6"/>
      <c r="AW13" s="6"/>
      <c r="AX13" s="25">
        <f>IF(A13="","",AX12+1)</f>
        <v>3</v>
      </c>
    </row>
    <row r="14" spans="1:50" ht="51" x14ac:dyDescent="0.25">
      <c r="A14" s="6" t="s">
        <v>137</v>
      </c>
      <c r="B14" s="6" t="s">
        <v>139</v>
      </c>
      <c r="C14" s="43" t="s">
        <v>266</v>
      </c>
      <c r="D14" s="6" t="str">
        <f>IF(B14=""," ",_xlfn.CONCAT(VLOOKUP(B14,Tipologias!$B$4:$C$22,2,1),"-AI-",AX14))</f>
        <v>GPV-AI-</v>
      </c>
      <c r="E14" s="43" t="s">
        <v>267</v>
      </c>
      <c r="F14" s="6" t="s">
        <v>276</v>
      </c>
      <c r="G14" s="43" t="s">
        <v>418</v>
      </c>
      <c r="H14" s="6"/>
      <c r="I14" s="44" t="s">
        <v>430</v>
      </c>
      <c r="J14" s="6" t="s">
        <v>297</v>
      </c>
      <c r="K14" s="6"/>
      <c r="L14" s="6"/>
      <c r="M14" s="6"/>
      <c r="N14" s="6" t="s">
        <v>442</v>
      </c>
      <c r="O14" s="6" t="s">
        <v>304</v>
      </c>
      <c r="P14" s="6" t="s">
        <v>314</v>
      </c>
      <c r="Q14" s="6" t="s">
        <v>444</v>
      </c>
      <c r="R14" s="6" t="s">
        <v>448</v>
      </c>
      <c r="S14" s="42" t="s">
        <v>449</v>
      </c>
      <c r="T14" s="42" t="s">
        <v>317</v>
      </c>
      <c r="U14" s="6" t="s">
        <v>228</v>
      </c>
      <c r="V14" s="42" t="s">
        <v>453</v>
      </c>
      <c r="W14" s="6" t="s">
        <v>405</v>
      </c>
      <c r="X14" s="6">
        <f>+IFERROR(VLOOKUP(W14,V.Confidencialidad!$D$2:$F$25,3,FALSE),"")</f>
        <v>40</v>
      </c>
      <c r="Y14" s="6" t="str">
        <f>+IFERROR(VLOOKUP(W14,V.Confidencialidad!$D$3:$J$25,7,FALSE),"")</f>
        <v>ALTA</v>
      </c>
      <c r="Z14" s="6" t="s">
        <v>61</v>
      </c>
      <c r="AA14" s="6"/>
      <c r="AB14" s="6"/>
      <c r="AC14" s="24" t="str">
        <f t="shared" si="0"/>
        <v>BAJA</v>
      </c>
      <c r="AD14" s="6"/>
      <c r="AE14" s="6"/>
      <c r="AF14" s="6"/>
      <c r="AG14" s="6"/>
      <c r="AH14" s="6"/>
      <c r="AI14" s="6"/>
      <c r="AJ14" s="6" t="str">
        <f>IFERROR(VLOOKUP(AI14,V.Disponibilidad!$D$12:$F$18,3,FALSE),"")</f>
        <v/>
      </c>
      <c r="AK14" s="6"/>
      <c r="AL14" s="6"/>
      <c r="AM14" s="6"/>
      <c r="AN14" s="6"/>
      <c r="AO14" s="6"/>
      <c r="AP14" s="6"/>
      <c r="AQ14" s="6"/>
      <c r="AR14" s="6"/>
      <c r="AS14" s="6"/>
      <c r="AT14" s="6"/>
      <c r="AU14" s="6"/>
      <c r="AV14" s="6"/>
      <c r="AW14" s="6"/>
    </row>
    <row r="15" spans="1:50" ht="63.75" x14ac:dyDescent="0.25">
      <c r="A15" s="6" t="s">
        <v>137</v>
      </c>
      <c r="B15" s="6" t="s">
        <v>139</v>
      </c>
      <c r="C15" s="43" t="s">
        <v>266</v>
      </c>
      <c r="D15" s="6" t="str">
        <f>IF(B15=""," ",_xlfn.CONCAT(VLOOKUP(B15,Tipologias!$B$4:$C$22,2,1),"-AI-",AX15))</f>
        <v>GPV-AI-</v>
      </c>
      <c r="E15" s="43" t="s">
        <v>267</v>
      </c>
      <c r="F15" s="6" t="s">
        <v>276</v>
      </c>
      <c r="G15" s="43" t="s">
        <v>419</v>
      </c>
      <c r="H15" s="6"/>
      <c r="I15" s="44" t="s">
        <v>431</v>
      </c>
      <c r="J15" s="6" t="s">
        <v>297</v>
      </c>
      <c r="K15" s="6"/>
      <c r="L15" s="6"/>
      <c r="M15" s="6"/>
      <c r="N15" s="6" t="s">
        <v>442</v>
      </c>
      <c r="O15" s="6" t="s">
        <v>302</v>
      </c>
      <c r="P15" s="6" t="s">
        <v>314</v>
      </c>
      <c r="Q15" s="6" t="s">
        <v>444</v>
      </c>
      <c r="R15" s="6" t="s">
        <v>447</v>
      </c>
      <c r="S15" s="42" t="s">
        <v>449</v>
      </c>
      <c r="T15" s="42" t="s">
        <v>317</v>
      </c>
      <c r="U15" s="6" t="s">
        <v>228</v>
      </c>
      <c r="V15" s="42" t="s">
        <v>453</v>
      </c>
      <c r="W15" s="6" t="s">
        <v>405</v>
      </c>
      <c r="X15" s="6">
        <f>+IFERROR(VLOOKUP(W15,V.Confidencialidad!$D$2:$F$25,3,FALSE),"")</f>
        <v>40</v>
      </c>
      <c r="Y15" s="6" t="str">
        <f>+IFERROR(VLOOKUP(W15,V.Confidencialidad!$D$3:$J$25,7,FALSE),"")</f>
        <v>ALTA</v>
      </c>
      <c r="Z15" s="6" t="s">
        <v>61</v>
      </c>
      <c r="AA15" s="6"/>
      <c r="AB15" s="6"/>
      <c r="AC15" s="24" t="str">
        <f t="shared" si="0"/>
        <v>BAJA</v>
      </c>
      <c r="AD15" s="6"/>
      <c r="AE15" s="6"/>
      <c r="AF15" s="6"/>
      <c r="AG15" s="6"/>
      <c r="AH15" s="6"/>
      <c r="AI15" s="6"/>
      <c r="AJ15" s="6" t="str">
        <f>IFERROR(VLOOKUP(AI15,V.Disponibilidad!$D$12:$F$18,3,FALSE),"")</f>
        <v/>
      </c>
      <c r="AK15" s="6"/>
      <c r="AL15" s="6"/>
      <c r="AM15" s="6"/>
      <c r="AN15" s="6"/>
      <c r="AO15" s="6"/>
      <c r="AP15" s="6"/>
      <c r="AQ15" s="6"/>
      <c r="AR15" s="6"/>
      <c r="AS15" s="6"/>
      <c r="AT15" s="6"/>
      <c r="AU15" s="6"/>
      <c r="AV15" s="6"/>
      <c r="AW15" s="6"/>
    </row>
    <row r="16" spans="1:50" ht="63.75" x14ac:dyDescent="0.25">
      <c r="A16" s="6" t="s">
        <v>137</v>
      </c>
      <c r="B16" s="6" t="s">
        <v>139</v>
      </c>
      <c r="C16" s="43" t="s">
        <v>266</v>
      </c>
      <c r="D16" s="6" t="str">
        <f>IF(B16=""," ",_xlfn.CONCAT(VLOOKUP(B16,Tipologias!$B$4:$C$22,2,1),"-AI-",AX16))</f>
        <v>GPV-AI-</v>
      </c>
      <c r="E16" s="43" t="s">
        <v>267</v>
      </c>
      <c r="F16" s="6" t="s">
        <v>276</v>
      </c>
      <c r="G16" s="43" t="s">
        <v>420</v>
      </c>
      <c r="H16" s="6"/>
      <c r="I16" s="44" t="s">
        <v>432</v>
      </c>
      <c r="J16" s="6" t="s">
        <v>297</v>
      </c>
      <c r="K16" s="6"/>
      <c r="L16" s="6"/>
      <c r="M16" s="6"/>
      <c r="N16" s="6" t="s">
        <v>442</v>
      </c>
      <c r="O16" s="6" t="s">
        <v>302</v>
      </c>
      <c r="P16" s="6" t="s">
        <v>314</v>
      </c>
      <c r="Q16" s="6" t="s">
        <v>444</v>
      </c>
      <c r="R16" s="6" t="s">
        <v>447</v>
      </c>
      <c r="S16" s="42" t="s">
        <v>449</v>
      </c>
      <c r="T16" s="42" t="s">
        <v>317</v>
      </c>
      <c r="U16" s="6" t="s">
        <v>228</v>
      </c>
      <c r="V16" s="42" t="s">
        <v>453</v>
      </c>
      <c r="W16" s="6" t="s">
        <v>405</v>
      </c>
      <c r="X16" s="6">
        <f>+IFERROR(VLOOKUP(W16,V.Confidencialidad!$D$2:$F$25,3,FALSE),"")</f>
        <v>40</v>
      </c>
      <c r="Y16" s="6" t="str">
        <f>+IFERROR(VLOOKUP(W16,V.Confidencialidad!$D$3:$J$25,7,FALSE),"")</f>
        <v>ALTA</v>
      </c>
      <c r="Z16" s="6" t="s">
        <v>61</v>
      </c>
      <c r="AA16" s="6"/>
      <c r="AB16" s="6"/>
      <c r="AC16" s="24" t="str">
        <f t="shared" si="0"/>
        <v>BAJA</v>
      </c>
      <c r="AD16" s="6"/>
      <c r="AE16" s="6"/>
      <c r="AF16" s="6"/>
      <c r="AG16" s="6"/>
      <c r="AH16" s="6"/>
      <c r="AI16" s="6"/>
      <c r="AJ16" s="6" t="str">
        <f>IFERROR(VLOOKUP(AI16,V.Disponibilidad!$D$12:$F$18,3,FALSE),"")</f>
        <v/>
      </c>
      <c r="AK16" s="6"/>
      <c r="AL16" s="6"/>
      <c r="AM16" s="6"/>
      <c r="AN16" s="6"/>
      <c r="AO16" s="6"/>
      <c r="AP16" s="6"/>
      <c r="AQ16" s="6"/>
      <c r="AR16" s="6"/>
      <c r="AS16" s="6"/>
      <c r="AT16" s="6"/>
      <c r="AU16" s="6"/>
      <c r="AV16" s="6"/>
      <c r="AW16" s="6"/>
    </row>
    <row r="17" spans="1:49" ht="63.75" x14ac:dyDescent="0.25">
      <c r="A17" s="6" t="s">
        <v>137</v>
      </c>
      <c r="B17" s="6" t="s">
        <v>139</v>
      </c>
      <c r="C17" s="43" t="s">
        <v>266</v>
      </c>
      <c r="D17" s="6" t="str">
        <f>IF(B17=""," ",_xlfn.CONCAT(VLOOKUP(B17,Tipologias!$B$4:$C$22,2,1),"-AI-",AX17))</f>
        <v>GPV-AI-</v>
      </c>
      <c r="E17" s="43" t="s">
        <v>267</v>
      </c>
      <c r="F17" s="6" t="s">
        <v>276</v>
      </c>
      <c r="G17" s="43" t="s">
        <v>421</v>
      </c>
      <c r="H17" s="6"/>
      <c r="I17" s="44" t="s">
        <v>432</v>
      </c>
      <c r="J17" s="6" t="s">
        <v>297</v>
      </c>
      <c r="K17" s="6"/>
      <c r="L17" s="6"/>
      <c r="M17" s="6"/>
      <c r="N17" s="6" t="s">
        <v>442</v>
      </c>
      <c r="O17" s="6" t="s">
        <v>302</v>
      </c>
      <c r="P17" s="6" t="s">
        <v>314</v>
      </c>
      <c r="Q17" s="6" t="s">
        <v>444</v>
      </c>
      <c r="R17" s="6" t="s">
        <v>447</v>
      </c>
      <c r="S17" s="42" t="s">
        <v>449</v>
      </c>
      <c r="T17" s="42" t="s">
        <v>317</v>
      </c>
      <c r="U17" s="6" t="s">
        <v>228</v>
      </c>
      <c r="V17" s="42" t="s">
        <v>453</v>
      </c>
      <c r="W17" s="6" t="s">
        <v>405</v>
      </c>
      <c r="X17" s="6">
        <f>+IFERROR(VLOOKUP(W17,V.Confidencialidad!$D$2:$F$25,3,FALSE),"")</f>
        <v>40</v>
      </c>
      <c r="Y17" s="6" t="str">
        <f>+IFERROR(VLOOKUP(W17,V.Confidencialidad!$D$3:$J$25,7,FALSE),"")</f>
        <v>ALTA</v>
      </c>
      <c r="Z17" s="6" t="s">
        <v>61</v>
      </c>
      <c r="AA17" s="6"/>
      <c r="AB17" s="6"/>
      <c r="AC17" s="24" t="str">
        <f t="shared" si="0"/>
        <v>BAJA</v>
      </c>
      <c r="AD17" s="6"/>
      <c r="AE17" s="6"/>
      <c r="AF17" s="6"/>
      <c r="AG17" s="6"/>
      <c r="AH17" s="6"/>
      <c r="AI17" s="6"/>
      <c r="AJ17" s="6" t="str">
        <f>IFERROR(VLOOKUP(AI17,V.Disponibilidad!$D$12:$F$18,3,FALSE),"")</f>
        <v/>
      </c>
      <c r="AK17" s="6"/>
      <c r="AL17" s="6"/>
      <c r="AM17" s="6"/>
      <c r="AN17" s="6"/>
      <c r="AO17" s="6"/>
      <c r="AP17" s="6"/>
      <c r="AQ17" s="6"/>
      <c r="AR17" s="6"/>
      <c r="AS17" s="6"/>
      <c r="AT17" s="6"/>
      <c r="AU17" s="6"/>
      <c r="AV17" s="6"/>
      <c r="AW17" s="6"/>
    </row>
    <row r="18" spans="1:49" ht="51" x14ac:dyDescent="0.25">
      <c r="A18" s="6" t="s">
        <v>137</v>
      </c>
      <c r="B18" s="6" t="s">
        <v>139</v>
      </c>
      <c r="C18" s="43" t="s">
        <v>266</v>
      </c>
      <c r="D18" s="6" t="str">
        <f>IF(B18=""," ",_xlfn.CONCAT(VLOOKUP(B18,Tipologias!$B$4:$C$22,2,1),"-AI-",AX18))</f>
        <v>GPV-AI-</v>
      </c>
      <c r="E18" s="43" t="s">
        <v>267</v>
      </c>
      <c r="F18" s="6" t="s">
        <v>276</v>
      </c>
      <c r="G18" s="43" t="s">
        <v>422</v>
      </c>
      <c r="H18" s="6"/>
      <c r="I18" s="44" t="s">
        <v>433</v>
      </c>
      <c r="J18" s="6" t="s">
        <v>297</v>
      </c>
      <c r="K18" s="6"/>
      <c r="L18" s="6"/>
      <c r="M18" s="6"/>
      <c r="N18" s="6" t="s">
        <v>442</v>
      </c>
      <c r="O18" s="6" t="s">
        <v>302</v>
      </c>
      <c r="P18" s="6" t="s">
        <v>314</v>
      </c>
      <c r="Q18" s="6" t="s">
        <v>444</v>
      </c>
      <c r="R18" s="6" t="s">
        <v>447</v>
      </c>
      <c r="S18" s="42" t="s">
        <v>449</v>
      </c>
      <c r="T18" s="42" t="s">
        <v>317</v>
      </c>
      <c r="U18" s="6" t="s">
        <v>228</v>
      </c>
      <c r="V18" s="42" t="s">
        <v>452</v>
      </c>
      <c r="W18" s="6" t="s">
        <v>405</v>
      </c>
      <c r="X18" s="6">
        <f>+IFERROR(VLOOKUP(W18,V.Confidencialidad!$D$2:$F$25,3,FALSE),"")</f>
        <v>40</v>
      </c>
      <c r="Y18" s="6" t="str">
        <f>+IFERROR(VLOOKUP(W18,V.Confidencialidad!$D$3:$J$25,7,FALSE),"")</f>
        <v>ALTA</v>
      </c>
      <c r="Z18" s="6" t="s">
        <v>61</v>
      </c>
      <c r="AA18" s="6"/>
      <c r="AB18" s="6"/>
      <c r="AC18" s="24" t="str">
        <f t="shared" si="0"/>
        <v>BAJA</v>
      </c>
      <c r="AD18" s="6"/>
      <c r="AE18" s="6"/>
      <c r="AF18" s="6"/>
      <c r="AG18" s="6"/>
      <c r="AH18" s="6"/>
      <c r="AI18" s="6"/>
      <c r="AJ18" s="6" t="str">
        <f>IFERROR(VLOOKUP(AI18,V.Disponibilidad!$D$12:$F$18,3,FALSE),"")</f>
        <v/>
      </c>
      <c r="AK18" s="6"/>
      <c r="AL18" s="6"/>
      <c r="AM18" s="6"/>
      <c r="AN18" s="6"/>
      <c r="AO18" s="6"/>
      <c r="AP18" s="6"/>
      <c r="AQ18" s="6"/>
      <c r="AR18" s="6"/>
      <c r="AS18" s="6"/>
      <c r="AT18" s="6"/>
      <c r="AU18" s="6"/>
      <c r="AV18" s="6"/>
      <c r="AW18" s="6"/>
    </row>
    <row r="19" spans="1:49" ht="76.5" x14ac:dyDescent="0.25">
      <c r="A19" s="6" t="s">
        <v>137</v>
      </c>
      <c r="B19" s="6" t="s">
        <v>139</v>
      </c>
      <c r="C19" s="43" t="s">
        <v>266</v>
      </c>
      <c r="D19" s="6" t="str">
        <f>IF(B19=""," ",_xlfn.CONCAT(VLOOKUP(B19,Tipologias!$B$4:$C$22,2,1),"-AI-",AX19))</f>
        <v>GPV-AI-</v>
      </c>
      <c r="E19" s="43" t="s">
        <v>267</v>
      </c>
      <c r="F19" s="6" t="s">
        <v>276</v>
      </c>
      <c r="G19" s="43" t="s">
        <v>423</v>
      </c>
      <c r="H19" s="6"/>
      <c r="I19" s="44" t="s">
        <v>434</v>
      </c>
      <c r="J19" s="6" t="s">
        <v>297</v>
      </c>
      <c r="K19" s="6"/>
      <c r="L19" s="6"/>
      <c r="M19" s="6"/>
      <c r="N19" s="6" t="s">
        <v>442</v>
      </c>
      <c r="O19" s="6" t="s">
        <v>302</v>
      </c>
      <c r="P19" s="6" t="s">
        <v>314</v>
      </c>
      <c r="Q19" s="6" t="s">
        <v>444</v>
      </c>
      <c r="R19" s="6" t="s">
        <v>447</v>
      </c>
      <c r="S19" s="42" t="s">
        <v>449</v>
      </c>
      <c r="T19" s="42" t="s">
        <v>317</v>
      </c>
      <c r="U19" s="6" t="s">
        <v>228</v>
      </c>
      <c r="V19" s="42" t="s">
        <v>453</v>
      </c>
      <c r="W19" s="6" t="s">
        <v>405</v>
      </c>
      <c r="X19" s="6">
        <f>+IFERROR(VLOOKUP(W19,V.Confidencialidad!$D$2:$F$25,3,FALSE),"")</f>
        <v>40</v>
      </c>
      <c r="Y19" s="6" t="str">
        <f>+IFERROR(VLOOKUP(W19,V.Confidencialidad!$D$3:$J$25,7,FALSE),"")</f>
        <v>ALTA</v>
      </c>
      <c r="Z19" s="6" t="s">
        <v>61</v>
      </c>
      <c r="AA19" s="6"/>
      <c r="AB19" s="6"/>
      <c r="AC19" s="24" t="str">
        <f t="shared" si="0"/>
        <v>BAJA</v>
      </c>
      <c r="AD19" s="6"/>
      <c r="AE19" s="6"/>
      <c r="AF19" s="6"/>
      <c r="AG19" s="6"/>
      <c r="AH19" s="6"/>
      <c r="AI19" s="6"/>
      <c r="AJ19" s="6" t="str">
        <f>IFERROR(VLOOKUP(AI19,V.Disponibilidad!$D$12:$F$18,3,FALSE),"")</f>
        <v/>
      </c>
      <c r="AK19" s="6"/>
      <c r="AL19" s="6"/>
      <c r="AM19" s="6"/>
      <c r="AN19" s="6"/>
      <c r="AO19" s="6"/>
      <c r="AP19" s="6"/>
      <c r="AQ19" s="6"/>
      <c r="AR19" s="6"/>
      <c r="AS19" s="6"/>
      <c r="AT19" s="6"/>
      <c r="AU19" s="6"/>
      <c r="AV19" s="6"/>
      <c r="AW19" s="6"/>
    </row>
    <row r="20" spans="1:49" ht="51" x14ac:dyDescent="0.25">
      <c r="A20" s="6" t="s">
        <v>137</v>
      </c>
      <c r="B20" s="6" t="s">
        <v>139</v>
      </c>
      <c r="C20" s="43" t="s">
        <v>266</v>
      </c>
      <c r="D20" s="6" t="str">
        <f>IF(B20=""," ",_xlfn.CONCAT(VLOOKUP(B20,Tipologias!$B$4:$C$22,2,1),"-AI-",AX20))</f>
        <v>GPV-AI-</v>
      </c>
      <c r="E20" s="43" t="s">
        <v>267</v>
      </c>
      <c r="F20" s="6" t="s">
        <v>276</v>
      </c>
      <c r="G20" s="43" t="s">
        <v>424</v>
      </c>
      <c r="H20" s="6"/>
      <c r="I20" s="44" t="s">
        <v>435</v>
      </c>
      <c r="J20" s="6" t="s">
        <v>297</v>
      </c>
      <c r="K20" s="6"/>
      <c r="L20" s="6"/>
      <c r="M20" s="6"/>
      <c r="N20" s="6" t="s">
        <v>442</v>
      </c>
      <c r="O20" s="6" t="s">
        <v>302</v>
      </c>
      <c r="P20" s="6" t="s">
        <v>314</v>
      </c>
      <c r="Q20" s="6" t="s">
        <v>444</v>
      </c>
      <c r="R20" s="6" t="s">
        <v>447</v>
      </c>
      <c r="S20" s="42" t="s">
        <v>449</v>
      </c>
      <c r="T20" s="42" t="s">
        <v>317</v>
      </c>
      <c r="U20" s="6" t="s">
        <v>228</v>
      </c>
      <c r="V20" s="42" t="s">
        <v>452</v>
      </c>
      <c r="W20" s="6" t="s">
        <v>405</v>
      </c>
      <c r="X20" s="6">
        <f>+IFERROR(VLOOKUP(W20,V.Confidencialidad!$D$2:$F$25,3,FALSE),"")</f>
        <v>40</v>
      </c>
      <c r="Y20" s="6" t="str">
        <f>+IFERROR(VLOOKUP(W20,V.Confidencialidad!$D$3:$J$25,7,FALSE),"")</f>
        <v>ALTA</v>
      </c>
      <c r="Z20" s="6" t="s">
        <v>61</v>
      </c>
      <c r="AA20" s="6"/>
      <c r="AB20" s="6"/>
      <c r="AC20" s="24" t="str">
        <f t="shared" si="0"/>
        <v>BAJA</v>
      </c>
      <c r="AD20" s="6"/>
      <c r="AE20" s="6"/>
      <c r="AF20" s="6"/>
      <c r="AG20" s="6"/>
      <c r="AH20" s="6"/>
      <c r="AI20" s="6"/>
      <c r="AJ20" s="6" t="str">
        <f>IFERROR(VLOOKUP(AI20,V.Disponibilidad!$D$12:$F$18,3,FALSE),"")</f>
        <v/>
      </c>
      <c r="AK20" s="6"/>
      <c r="AL20" s="6"/>
      <c r="AM20" s="6"/>
      <c r="AN20" s="6"/>
      <c r="AO20" s="6"/>
      <c r="AP20" s="6"/>
      <c r="AQ20" s="6"/>
      <c r="AR20" s="6"/>
      <c r="AS20" s="6"/>
      <c r="AT20" s="6"/>
      <c r="AU20" s="6"/>
      <c r="AV20" s="6"/>
      <c r="AW20" s="6"/>
    </row>
    <row r="21" spans="1:49" ht="51" x14ac:dyDescent="0.25">
      <c r="A21" s="6" t="s">
        <v>137</v>
      </c>
      <c r="B21" s="6" t="s">
        <v>139</v>
      </c>
      <c r="C21" s="43" t="s">
        <v>266</v>
      </c>
      <c r="D21" s="6" t="str">
        <f>IF(B21=""," ",_xlfn.CONCAT(VLOOKUP(B21,Tipologias!$B$4:$C$22,2,1),"-AI-",AX21))</f>
        <v>GPV-AI-</v>
      </c>
      <c r="E21" s="43" t="s">
        <v>267</v>
      </c>
      <c r="F21" s="6" t="s">
        <v>276</v>
      </c>
      <c r="G21" s="43" t="s">
        <v>425</v>
      </c>
      <c r="H21" s="6"/>
      <c r="I21" s="44" t="s">
        <v>436</v>
      </c>
      <c r="J21" s="6" t="s">
        <v>297</v>
      </c>
      <c r="K21" s="6"/>
      <c r="L21" s="6"/>
      <c r="M21" s="6"/>
      <c r="N21" s="6" t="s">
        <v>442</v>
      </c>
      <c r="O21" s="6" t="s">
        <v>302</v>
      </c>
      <c r="P21" s="6" t="s">
        <v>314</v>
      </c>
      <c r="Q21" s="6" t="s">
        <v>444</v>
      </c>
      <c r="R21" s="6" t="s">
        <v>447</v>
      </c>
      <c r="S21" s="42" t="s">
        <v>449</v>
      </c>
      <c r="T21" s="6" t="s">
        <v>447</v>
      </c>
      <c r="U21" s="6" t="s">
        <v>447</v>
      </c>
      <c r="V21" s="6" t="s">
        <v>447</v>
      </c>
      <c r="W21" s="6" t="s">
        <v>405</v>
      </c>
      <c r="X21" s="6">
        <f>+IFERROR(VLOOKUP(W21,V.Confidencialidad!$D$2:$F$25,3,FALSE),"")</f>
        <v>40</v>
      </c>
      <c r="Y21" s="6" t="str">
        <f>+IFERROR(VLOOKUP(W21,V.Confidencialidad!$D$3:$J$25,7,FALSE),"")</f>
        <v>ALTA</v>
      </c>
      <c r="Z21" s="6" t="s">
        <v>61</v>
      </c>
      <c r="AA21" s="6"/>
      <c r="AB21" s="6"/>
      <c r="AC21" s="24" t="str">
        <f t="shared" si="0"/>
        <v>BAJA</v>
      </c>
      <c r="AD21" s="6"/>
      <c r="AE21" s="6"/>
      <c r="AF21" s="6"/>
      <c r="AG21" s="6"/>
      <c r="AH21" s="6"/>
      <c r="AI21" s="6"/>
      <c r="AJ21" s="6" t="str">
        <f>IFERROR(VLOOKUP(AI21,V.Disponibilidad!$D$12:$F$18,3,FALSE),"")</f>
        <v/>
      </c>
      <c r="AK21" s="6"/>
      <c r="AL21" s="6"/>
      <c r="AM21" s="6"/>
      <c r="AN21" s="6"/>
      <c r="AO21" s="6"/>
      <c r="AP21" s="6"/>
      <c r="AQ21" s="6"/>
      <c r="AR21" s="6"/>
      <c r="AS21" s="6"/>
      <c r="AT21" s="6"/>
      <c r="AU21" s="6"/>
      <c r="AV21" s="6"/>
      <c r="AW21" s="6"/>
    </row>
    <row r="22" spans="1:49" ht="89.25" x14ac:dyDescent="0.25">
      <c r="A22" s="6" t="s">
        <v>137</v>
      </c>
      <c r="B22" s="6" t="s">
        <v>139</v>
      </c>
      <c r="C22" s="43" t="s">
        <v>266</v>
      </c>
      <c r="D22" s="6" t="str">
        <f>IF(B22=""," ",_xlfn.CONCAT(VLOOKUP(B22,Tipologias!$B$4:$C$22,2,1),"-AI-",AU22))</f>
        <v>GPV-AI-</v>
      </c>
      <c r="E22" s="43" t="s">
        <v>267</v>
      </c>
      <c r="F22" s="6" t="s">
        <v>276</v>
      </c>
      <c r="G22" s="42" t="s">
        <v>426</v>
      </c>
      <c r="I22" s="44" t="s">
        <v>437</v>
      </c>
      <c r="J22" s="6" t="s">
        <v>297</v>
      </c>
      <c r="U22" t="str">
        <f>+IFERROR(VLOOKUP(T22,V.Confidencialidad!$D$2:$F$25,3,FALSE),"")</f>
        <v/>
      </c>
      <c r="V22" t="str">
        <f>+IFERROR(VLOOKUP(T22,V.Confidencialidad!$D$3:$J$25,7,FALSE),"")</f>
        <v/>
      </c>
      <c r="AG22" t="str">
        <f>IFERROR(VLOOKUP(AF22,V.Disponibilidad!$D$12:$F$18,3,FALSE),"")</f>
        <v/>
      </c>
    </row>
    <row r="23" spans="1:49" ht="30" x14ac:dyDescent="0.25">
      <c r="A23" s="6" t="s">
        <v>137</v>
      </c>
      <c r="B23" s="6" t="s">
        <v>139</v>
      </c>
      <c r="C23" s="43" t="s">
        <v>266</v>
      </c>
      <c r="D23" s="6" t="str">
        <f>IF(B23=""," ",_xlfn.CONCAT(VLOOKUP(B23,Tipologias!$B$4:$C$22,2,1),"-AI-",AU23))</f>
        <v>GPV-AI-</v>
      </c>
      <c r="E23" s="43" t="s">
        <v>267</v>
      </c>
      <c r="F23" t="s">
        <v>288</v>
      </c>
      <c r="G23" s="42" t="s">
        <v>438</v>
      </c>
      <c r="I23" s="44" t="s">
        <v>438</v>
      </c>
      <c r="J23" s="6" t="s">
        <v>297</v>
      </c>
      <c r="U23" t="str">
        <f>+IFERROR(VLOOKUP(T23,V.Confidencialidad!$D$2:$F$25,3,FALSE),"")</f>
        <v/>
      </c>
      <c r="V23" t="str">
        <f>+IFERROR(VLOOKUP(T23,V.Confidencialidad!$D$3:$J$25,7,FALSE),"")</f>
        <v/>
      </c>
      <c r="AG23" t="str">
        <f>IFERROR(VLOOKUP(AF23,V.Disponibilidad!$D$12:$F$18,3,FALSE),"")</f>
        <v/>
      </c>
    </row>
    <row r="24" spans="1:49" x14ac:dyDescent="0.25">
      <c r="D24" s="6" t="str">
        <f>IF(B24=""," ",_xlfn.CONCAT(VLOOKUP(B24,Tipologias!$B$4:$C$22,2,1),"-AI-",AX24))</f>
        <v xml:space="preserve"> </v>
      </c>
      <c r="X24" t="str">
        <f>+IFERROR(VLOOKUP(W24,V.Confidencialidad!$D$2:$F$25,3,FALSE),"")</f>
        <v/>
      </c>
      <c r="Y24" t="str">
        <f>+IFERROR(VLOOKUP(W24,V.Confidencialidad!$D$3:$J$25,7,FALSE),"")</f>
        <v/>
      </c>
      <c r="AJ24" t="str">
        <f>IFERROR(VLOOKUP(AI24,V.Disponibilidad!$D$12:$F$18,3,FALSE),"")</f>
        <v/>
      </c>
    </row>
    <row r="25" spans="1:49" x14ac:dyDescent="0.25">
      <c r="D25" s="6" t="str">
        <f>IF(B25=""," ",_xlfn.CONCAT(VLOOKUP(B25,Tipologias!$B$4:$C$22,2,1),"-AI-",AX25))</f>
        <v xml:space="preserve"> </v>
      </c>
      <c r="X25" t="str">
        <f>+IFERROR(VLOOKUP(W25,V.Confidencialidad!$D$2:$F$25,3,FALSE),"")</f>
        <v/>
      </c>
      <c r="Y25" t="str">
        <f>+IFERROR(VLOOKUP(W25,V.Confidencialidad!$D$3:$J$25,7,FALSE),"")</f>
        <v/>
      </c>
      <c r="AJ25" t="str">
        <f>IFERROR(VLOOKUP(AI25,V.Disponibilidad!$D$12:$F$18,3,FALSE),"")</f>
        <v/>
      </c>
    </row>
    <row r="26" spans="1:49" x14ac:dyDescent="0.25">
      <c r="D26" s="6" t="str">
        <f>IF(B26=""," ",_xlfn.CONCAT(VLOOKUP(B26,Tipologias!$B$4:$C$22,2,1),"-AI-",AX26))</f>
        <v xml:space="preserve"> </v>
      </c>
      <c r="X26" t="str">
        <f>+IFERROR(VLOOKUP(W26,V.Confidencialidad!$D$2:$F$25,3,FALSE),"")</f>
        <v/>
      </c>
      <c r="Y26" t="str">
        <f>+IFERROR(VLOOKUP(W26,V.Confidencialidad!$D$3:$J$25,7,FALSE),"")</f>
        <v/>
      </c>
      <c r="AJ26" t="str">
        <f>IFERROR(VLOOKUP(AI26,V.Disponibilidad!$D$12:$F$18,3,FALSE),"")</f>
        <v/>
      </c>
    </row>
    <row r="27" spans="1:49" x14ac:dyDescent="0.25">
      <c r="D27" s="6" t="str">
        <f>IF(B27=""," ",_xlfn.CONCAT(VLOOKUP(B27,Tipologias!$B$4:$C$22,2,1),"-AI-",AX27))</f>
        <v xml:space="preserve"> </v>
      </c>
      <c r="X27" t="str">
        <f>+IFERROR(VLOOKUP(W27,V.Confidencialidad!$D$2:$F$25,3,FALSE),"")</f>
        <v/>
      </c>
      <c r="Y27" t="str">
        <f>+IFERROR(VLOOKUP(W27,V.Confidencialidad!$D$3:$J$25,7,FALSE),"")</f>
        <v/>
      </c>
      <c r="AJ27" t="str">
        <f>IFERROR(VLOOKUP(AI27,V.Disponibilidad!$D$12:$F$18,3,FALSE),"")</f>
        <v/>
      </c>
    </row>
    <row r="28" spans="1:49" x14ac:dyDescent="0.25">
      <c r="D28" s="6" t="str">
        <f>IF(B28=""," ",_xlfn.CONCAT(VLOOKUP(B28,Tipologias!$B$4:$C$22,2,1),"-AI-",AX28))</f>
        <v xml:space="preserve"> </v>
      </c>
      <c r="X28" t="str">
        <f>+IFERROR(VLOOKUP(W28,V.Confidencialidad!$D$2:$F$25,3,FALSE),"")</f>
        <v/>
      </c>
      <c r="Y28" t="str">
        <f>+IFERROR(VLOOKUP(W28,V.Confidencialidad!$D$3:$J$25,7,FALSE),"")</f>
        <v/>
      </c>
      <c r="AJ28" t="str">
        <f>IFERROR(VLOOKUP(AI28,V.Disponibilidad!$D$12:$F$18,3,FALSE),"")</f>
        <v/>
      </c>
    </row>
    <row r="29" spans="1:49" x14ac:dyDescent="0.25">
      <c r="D29" s="6" t="str">
        <f>IF(B29=""," ",_xlfn.CONCAT(VLOOKUP(B29,Tipologias!$B$4:$C$22,2,1),"-AI-",AX29))</f>
        <v xml:space="preserve"> </v>
      </c>
      <c r="X29" t="str">
        <f>+IFERROR(VLOOKUP(W29,V.Confidencialidad!$D$2:$F$25,3,FALSE),"")</f>
        <v/>
      </c>
      <c r="Y29" t="str">
        <f>+IFERROR(VLOOKUP(W29,V.Confidencialidad!$D$3:$J$25,7,FALSE),"")</f>
        <v/>
      </c>
      <c r="AJ29" t="str">
        <f>IFERROR(VLOOKUP(AI29,V.Disponibilidad!$D$12:$F$18,3,FALSE),"")</f>
        <v/>
      </c>
    </row>
    <row r="30" spans="1:49" x14ac:dyDescent="0.25">
      <c r="D30" s="6" t="str">
        <f>IF(B30=""," ",_xlfn.CONCAT(VLOOKUP(B30,Tipologias!$B$4:$C$22,2,1),"-AI-",AX30))</f>
        <v xml:space="preserve"> </v>
      </c>
      <c r="X30" t="str">
        <f>+IFERROR(VLOOKUP(W30,V.Confidencialidad!$D$2:$F$25,3,FALSE),"")</f>
        <v/>
      </c>
      <c r="Y30" t="str">
        <f>+IFERROR(VLOOKUP(W30,V.Confidencialidad!$D$3:$J$25,7,FALSE),"")</f>
        <v/>
      </c>
      <c r="AJ30" t="str">
        <f>IFERROR(VLOOKUP(AI30,V.Disponibilidad!$D$12:$F$18,3,FALSE),"")</f>
        <v/>
      </c>
    </row>
    <row r="31" spans="1:49" x14ac:dyDescent="0.25">
      <c r="A31" s="45" t="s">
        <v>64</v>
      </c>
      <c r="B31" s="45"/>
      <c r="C31" s="45"/>
      <c r="D31" s="45"/>
      <c r="E31" s="45"/>
      <c r="F31" s="31"/>
      <c r="G31" s="31"/>
      <c r="H31" s="31"/>
      <c r="X31" t="str">
        <f>+IFERROR(VLOOKUP(W31,V.Confidencialidad!$D$2:$F$25,3,FALSE),"")</f>
        <v/>
      </c>
      <c r="Y31" t="str">
        <f>+IFERROR(VLOOKUP(W31,V.Confidencialidad!$D$3:$J$25,7,FALSE),"")</f>
        <v/>
      </c>
      <c r="AJ31" t="str">
        <f>IFERROR(VLOOKUP(AI31,V.Disponibilidad!$D$12:$F$18,3,FALSE),"")</f>
        <v/>
      </c>
    </row>
    <row r="32" spans="1:49" x14ac:dyDescent="0.25">
      <c r="A32" s="36" t="s">
        <v>65</v>
      </c>
      <c r="B32" s="36"/>
      <c r="C32" s="36" t="s">
        <v>66</v>
      </c>
      <c r="D32" s="36" t="s">
        <v>67</v>
      </c>
      <c r="E32" s="36" t="s">
        <v>68</v>
      </c>
      <c r="Y32" t="str">
        <f>+IFERROR(VLOOKUP(X32,V.Confidencialidad!$D$2:$F$25,3,FALSE),"")</f>
        <v/>
      </c>
      <c r="Z32" t="str">
        <f>+IFERROR(VLOOKUP(X32,V.Confidencialidad!$D$3:$J$25,7,FALSE),"")</f>
        <v/>
      </c>
      <c r="AK32" t="str">
        <f>IFERROR(VLOOKUP(AJ32,V.Disponibilidad!$D$12:$F$18,3,FALSE),"")</f>
        <v/>
      </c>
    </row>
    <row r="33" spans="1:37" ht="180" x14ac:dyDescent="0.25">
      <c r="A33" s="37">
        <v>44927</v>
      </c>
      <c r="B33" s="37" t="s">
        <v>69</v>
      </c>
      <c r="C33" s="38" t="s">
        <v>70</v>
      </c>
      <c r="D33" s="39" t="s">
        <v>71</v>
      </c>
      <c r="E33" s="38" t="s">
        <v>70</v>
      </c>
      <c r="Y33" t="str">
        <f>+IFERROR(VLOOKUP(X33,V.Confidencialidad!$D$2:$F$25,3,FALSE),"")</f>
        <v/>
      </c>
      <c r="Z33" t="str">
        <f>+IFERROR(VLOOKUP(X33,V.Confidencialidad!$D$3:$J$25,7,FALSE),"")</f>
        <v/>
      </c>
      <c r="AK33" t="str">
        <f>IFERROR(VLOOKUP(AJ33,V.Disponibilidad!$D$12:$F$18,3,FALSE),"")</f>
        <v/>
      </c>
    </row>
    <row r="34" spans="1:37" ht="409.5" x14ac:dyDescent="0.25">
      <c r="A34" s="37">
        <v>46185</v>
      </c>
      <c r="B34" s="40" t="s">
        <v>72</v>
      </c>
      <c r="C34" s="39" t="s">
        <v>73</v>
      </c>
      <c r="D34" s="39" t="s">
        <v>74</v>
      </c>
      <c r="E34" s="38"/>
      <c r="Y34" t="str">
        <f>+IFERROR(VLOOKUP(X34,V.Confidencialidad!$D$2:$F$25,3,FALSE),"")</f>
        <v/>
      </c>
      <c r="Z34" t="str">
        <f>+IFERROR(VLOOKUP(X34,V.Confidencialidad!$D$3:$J$25,7,FALSE),"")</f>
        <v/>
      </c>
      <c r="AK34" t="str">
        <f>IFERROR(VLOOKUP(AJ34,V.Disponibilidad!$D$12:$F$18,3,FALSE),"")</f>
        <v/>
      </c>
    </row>
    <row r="35" spans="1:37" x14ac:dyDescent="0.25">
      <c r="D35" t="str">
        <f>IF(B35=""," ",_xlfn.CONCAT(VLOOKUP(B35,Tipologias!$B$4:$C$22,2,1),"-AI-",AX35))</f>
        <v xml:space="preserve"> </v>
      </c>
      <c r="X35" t="str">
        <f>+IFERROR(VLOOKUP(W35,V.Confidencialidad!$D$2:$F$25,3,FALSE),"")</f>
        <v/>
      </c>
      <c r="Y35" t="str">
        <f>+IFERROR(VLOOKUP(W35,V.Confidencialidad!$D$3:$J$25,7,FALSE),"")</f>
        <v/>
      </c>
      <c r="AJ35" t="str">
        <f>IFERROR(VLOOKUP(AI35,V.Disponibilidad!$D$12:$F$18,3,FALSE),"")</f>
        <v/>
      </c>
    </row>
    <row r="36" spans="1:37" x14ac:dyDescent="0.25">
      <c r="D36" t="str">
        <f>IF(B36=""," ",_xlfn.CONCAT(VLOOKUP(B36,Tipologias!$B$4:$C$22,2,1),"-AI-",AX36))</f>
        <v xml:space="preserve"> </v>
      </c>
      <c r="X36" t="str">
        <f>+IFERROR(VLOOKUP(W36,V.Confidencialidad!$D$2:$F$25,3,FALSE),"")</f>
        <v/>
      </c>
      <c r="Y36" t="str">
        <f>+IFERROR(VLOOKUP(W36,V.Confidencialidad!$D$3:$J$25,7,FALSE),"")</f>
        <v/>
      </c>
      <c r="AJ36" t="str">
        <f>IFERROR(VLOOKUP(AI36,V.Disponibilidad!$D$12:$F$18,3,FALSE),"")</f>
        <v/>
      </c>
    </row>
    <row r="37" spans="1:37" x14ac:dyDescent="0.25">
      <c r="D37" t="str">
        <f>IF(B37=""," ",_xlfn.CONCAT(VLOOKUP(B37,Tipologias!$B$4:$C$22,2,1),"-AI-",AX37))</f>
        <v xml:space="preserve"> </v>
      </c>
      <c r="X37" t="str">
        <f>+IFERROR(VLOOKUP(W37,V.Confidencialidad!$D$2:$F$25,3,FALSE),"")</f>
        <v/>
      </c>
      <c r="Y37" t="str">
        <f>+IFERROR(VLOOKUP(W37,V.Confidencialidad!$D$3:$J$25,7,FALSE),"")</f>
        <v/>
      </c>
      <c r="AJ37" t="str">
        <f>IFERROR(VLOOKUP(AI37,V.Disponibilidad!$D$12:$F$18,3,FALSE),"")</f>
        <v/>
      </c>
    </row>
    <row r="38" spans="1:37" x14ac:dyDescent="0.25">
      <c r="D38" t="str">
        <f>IF(B38=""," ",_xlfn.CONCAT(VLOOKUP(B38,Tipologias!$B$4:$C$22,2,1),"-AI-",AX38))</f>
        <v xml:space="preserve"> </v>
      </c>
      <c r="X38" t="str">
        <f>+IFERROR(VLOOKUP(W38,V.Confidencialidad!$D$2:$F$25,3,FALSE),"")</f>
        <v/>
      </c>
      <c r="Y38" t="str">
        <f>+IFERROR(VLOOKUP(W38,V.Confidencialidad!$D$3:$J$25,7,FALSE),"")</f>
        <v/>
      </c>
      <c r="AJ38" t="str">
        <f>IFERROR(VLOOKUP(AI38,V.Disponibilidad!$D$12:$F$18,3,FALSE),"")</f>
        <v/>
      </c>
    </row>
    <row r="39" spans="1:37" x14ac:dyDescent="0.25">
      <c r="D39" t="str">
        <f>IF(B39=""," ",_xlfn.CONCAT(VLOOKUP(B39,Tipologias!$B$4:$C$22,2,1),"-AI-",AX39))</f>
        <v xml:space="preserve"> </v>
      </c>
      <c r="X39" t="str">
        <f>+IFERROR(VLOOKUP(W39,V.Confidencialidad!$D$2:$F$25,3,FALSE),"")</f>
        <v/>
      </c>
      <c r="Y39" t="str">
        <f>+IFERROR(VLOOKUP(W39,V.Confidencialidad!$D$3:$J$25,7,FALSE),"")</f>
        <v/>
      </c>
      <c r="AJ39" t="str">
        <f>IFERROR(VLOOKUP(AI39,V.Disponibilidad!$D$12:$F$18,3,FALSE),"")</f>
        <v/>
      </c>
    </row>
    <row r="40" spans="1:37" x14ac:dyDescent="0.25">
      <c r="D40" t="str">
        <f>IF(B40=""," ",_xlfn.CONCAT(VLOOKUP(B40,Tipologias!$B$4:$C$22,2,1),"-AI-",AX40))</f>
        <v xml:space="preserve"> </v>
      </c>
      <c r="X40" t="str">
        <f>+IFERROR(VLOOKUP(W40,V.Confidencialidad!$D$2:$F$25,3,FALSE),"")</f>
        <v/>
      </c>
      <c r="Y40" t="str">
        <f>+IFERROR(VLOOKUP(W40,V.Confidencialidad!$D$3:$J$25,7,FALSE),"")</f>
        <v/>
      </c>
      <c r="AJ40" t="str">
        <f>IFERROR(VLOOKUP(AI40,V.Disponibilidad!$D$12:$F$18,3,FALSE),"")</f>
        <v/>
      </c>
    </row>
    <row r="41" spans="1:37" x14ac:dyDescent="0.25">
      <c r="D41" t="str">
        <f>IF(B41=""," ",_xlfn.CONCAT(VLOOKUP(B41,Tipologias!$B$4:$C$22,2,1),"-AI-",AX41))</f>
        <v xml:space="preserve"> </v>
      </c>
      <c r="X41" t="str">
        <f>+IFERROR(VLOOKUP(W41,V.Confidencialidad!$D$2:$F$25,3,FALSE),"")</f>
        <v/>
      </c>
      <c r="Y41" t="str">
        <f>+IFERROR(VLOOKUP(W41,V.Confidencialidad!$D$3:$J$25,7,FALSE),"")</f>
        <v/>
      </c>
      <c r="AJ41" t="str">
        <f>IFERROR(VLOOKUP(AI41,V.Disponibilidad!$D$12:$F$18,3,FALSE),"")</f>
        <v/>
      </c>
    </row>
    <row r="42" spans="1:37" x14ac:dyDescent="0.25">
      <c r="D42" t="str">
        <f>IF(B42=""," ",_xlfn.CONCAT(VLOOKUP(B42,Tipologias!$B$4:$C$22,2,1),"-AI-",AX42))</f>
        <v xml:space="preserve"> </v>
      </c>
      <c r="X42" t="str">
        <f>+IFERROR(VLOOKUP(W42,V.Confidencialidad!$D$2:$F$25,3,FALSE),"")</f>
        <v/>
      </c>
      <c r="Y42" t="str">
        <f>+IFERROR(VLOOKUP(W42,V.Confidencialidad!$D$3:$J$25,7,FALSE),"")</f>
        <v/>
      </c>
      <c r="AJ42" t="str">
        <f>IFERROR(VLOOKUP(AI42,V.Disponibilidad!$D$12:$F$18,3,FALSE),"")</f>
        <v/>
      </c>
    </row>
    <row r="43" spans="1:37" x14ac:dyDescent="0.25">
      <c r="D43" t="str">
        <f>IF(B43=""," ",_xlfn.CONCAT(VLOOKUP(B43,Tipologias!$B$4:$C$22,2,1),"-AI-",AX43))</f>
        <v xml:space="preserve"> </v>
      </c>
      <c r="X43" t="str">
        <f>+IFERROR(VLOOKUP(W43,V.Confidencialidad!$D$2:$F$25,3,FALSE),"")</f>
        <v/>
      </c>
      <c r="Y43" t="str">
        <f>+IFERROR(VLOOKUP(W43,V.Confidencialidad!$D$3:$J$25,7,FALSE),"")</f>
        <v/>
      </c>
      <c r="AJ43" t="str">
        <f>IFERROR(VLOOKUP(AI43,V.Disponibilidad!$D$12:$F$18,3,FALSE),"")</f>
        <v/>
      </c>
    </row>
    <row r="44" spans="1:37" x14ac:dyDescent="0.25">
      <c r="D44" t="str">
        <f>IF(B44=""," ",_xlfn.CONCAT(VLOOKUP(B44,Tipologias!$B$4:$C$22,2,1),"-AI-",AX44))</f>
        <v xml:space="preserve"> </v>
      </c>
      <c r="X44" t="str">
        <f>+IFERROR(VLOOKUP(W44,V.Confidencialidad!$D$2:$F$25,3,FALSE),"")</f>
        <v/>
      </c>
      <c r="Y44" t="str">
        <f>+IFERROR(VLOOKUP(W44,V.Confidencialidad!$D$3:$J$25,7,FALSE),"")</f>
        <v/>
      </c>
      <c r="AJ44" t="str">
        <f>IFERROR(VLOOKUP(AI44,V.Disponibilidad!$D$12:$F$18,3,FALSE),"")</f>
        <v/>
      </c>
    </row>
    <row r="45" spans="1:37" x14ac:dyDescent="0.25">
      <c r="D45" t="str">
        <f>IF(B45=""," ",_xlfn.CONCAT(VLOOKUP(B45,Tipologias!$B$4:$C$22,2,1),"-AI-",AX45))</f>
        <v xml:space="preserve"> </v>
      </c>
      <c r="X45" t="str">
        <f>+IFERROR(VLOOKUP(W45,V.Confidencialidad!$D$2:$F$25,3,FALSE),"")</f>
        <v/>
      </c>
      <c r="Y45" t="str">
        <f>+IFERROR(VLOOKUP(W45,V.Confidencialidad!$D$3:$J$25,7,FALSE),"")</f>
        <v/>
      </c>
      <c r="AJ45" t="str">
        <f>IFERROR(VLOOKUP(AI45,V.Disponibilidad!$D$12:$F$18,3,FALSE),"")</f>
        <v/>
      </c>
    </row>
    <row r="46" spans="1:37" x14ac:dyDescent="0.25">
      <c r="D46" t="str">
        <f>IF(B46=""," ",_xlfn.CONCAT(VLOOKUP(B46,Tipologias!$B$4:$C$22,2,1),"-AI-",AX46))</f>
        <v xml:space="preserve"> </v>
      </c>
      <c r="X46" t="str">
        <f>+IFERROR(VLOOKUP(W46,V.Confidencialidad!$D$2:$F$25,3,FALSE),"")</f>
        <v/>
      </c>
      <c r="Y46" t="str">
        <f>+IFERROR(VLOOKUP(W46,V.Confidencialidad!$D$3:$J$25,7,FALSE),"")</f>
        <v/>
      </c>
      <c r="AJ46" t="str">
        <f>IFERROR(VLOOKUP(AI46,V.Disponibilidad!$D$12:$F$18,3,FALSE),"")</f>
        <v/>
      </c>
    </row>
    <row r="47" spans="1:37" x14ac:dyDescent="0.25">
      <c r="D47" t="str">
        <f>IF(B47=""," ",_xlfn.CONCAT(VLOOKUP(B47,Tipologias!$B$4:$C$22,2,1),"-AI-",AX47))</f>
        <v xml:space="preserve"> </v>
      </c>
      <c r="X47" t="str">
        <f>+IFERROR(VLOOKUP(W47,V.Confidencialidad!$D$2:$F$25,3,FALSE),"")</f>
        <v/>
      </c>
      <c r="Y47" t="str">
        <f>+IFERROR(VLOOKUP(W47,V.Confidencialidad!$D$3:$J$25,7,FALSE),"")</f>
        <v/>
      </c>
      <c r="AJ47" t="str">
        <f>IFERROR(VLOOKUP(AI47,V.Disponibilidad!$D$12:$F$18,3,FALSE),"")</f>
        <v/>
      </c>
    </row>
    <row r="48" spans="1:37" x14ac:dyDescent="0.25">
      <c r="D48" t="str">
        <f>IF(B48=""," ",_xlfn.CONCAT(VLOOKUP(B48,Tipologias!$B$4:$C$22,2,1),"-AI-",AX48))</f>
        <v xml:space="preserve"> </v>
      </c>
      <c r="X48" t="str">
        <f>+IFERROR(VLOOKUP(W48,V.Confidencialidad!$D$2:$F$25,3,FALSE),"")</f>
        <v/>
      </c>
      <c r="Y48" t="str">
        <f>+IFERROR(VLOOKUP(W48,V.Confidencialidad!$D$3:$J$25,7,FALSE),"")</f>
        <v/>
      </c>
      <c r="AJ48" t="str">
        <f>IFERROR(VLOOKUP(AI48,V.Disponibilidad!$D$12:$F$18,3,FALSE),"")</f>
        <v/>
      </c>
    </row>
    <row r="49" spans="4:36" x14ac:dyDescent="0.25">
      <c r="D49" t="str">
        <f>IF(B49=""," ",_xlfn.CONCAT(VLOOKUP(B49,Tipologias!$B$4:$C$22,2,1),"-AI-",AX49))</f>
        <v xml:space="preserve"> </v>
      </c>
      <c r="X49" t="str">
        <f>+IFERROR(VLOOKUP(W49,V.Confidencialidad!$D$2:$F$25,3,FALSE),"")</f>
        <v/>
      </c>
      <c r="Y49" t="str">
        <f>+IFERROR(VLOOKUP(W49,V.Confidencialidad!$D$3:$J$25,7,FALSE),"")</f>
        <v/>
      </c>
      <c r="AJ49" t="str">
        <f>IFERROR(VLOOKUP(AI49,V.Disponibilidad!$D$12:$F$18,3,FALSE),"")</f>
        <v/>
      </c>
    </row>
    <row r="50" spans="4:36" x14ac:dyDescent="0.25">
      <c r="D50" t="str">
        <f>IF(B50=""," ",_xlfn.CONCAT(VLOOKUP(B50,Tipologias!$B$4:$C$22,2,1),"-AI-",AX50))</f>
        <v xml:space="preserve"> </v>
      </c>
      <c r="X50" t="str">
        <f>+IFERROR(VLOOKUP(W50,V.Confidencialidad!$D$2:$F$25,3,FALSE),"")</f>
        <v/>
      </c>
      <c r="Y50" t="str">
        <f>+IFERROR(VLOOKUP(W50,V.Confidencialidad!$D$3:$J$25,7,FALSE),"")</f>
        <v/>
      </c>
      <c r="AJ50" t="str">
        <f>IFERROR(VLOOKUP(AI50,V.Disponibilidad!$D$12:$F$18,3,FALSE),"")</f>
        <v/>
      </c>
    </row>
    <row r="51" spans="4:36" x14ac:dyDescent="0.25">
      <c r="D51" t="str">
        <f>IF(B51=""," ",_xlfn.CONCAT(VLOOKUP(B51,Tipologias!$B$4:$C$22,2,1),"-AI-",AX51))</f>
        <v xml:space="preserve"> </v>
      </c>
      <c r="X51" t="str">
        <f>+IFERROR(VLOOKUP(W51,V.Confidencialidad!$D$2:$F$25,3,FALSE),"")</f>
        <v/>
      </c>
      <c r="Y51" t="str">
        <f>+IFERROR(VLOOKUP(W51,V.Confidencialidad!$D$3:$J$25,7,FALSE),"")</f>
        <v/>
      </c>
      <c r="AJ51" t="str">
        <f>IFERROR(VLOOKUP(AI51,V.Disponibilidad!$D$12:$F$18,3,FALSE),"")</f>
        <v/>
      </c>
    </row>
    <row r="52" spans="4:36" x14ac:dyDescent="0.25">
      <c r="D52" t="str">
        <f>IF(B52=""," ",_xlfn.CONCAT(VLOOKUP(B52,Tipologias!$B$4:$C$22,2,1),"-AI-",AX52))</f>
        <v xml:space="preserve"> </v>
      </c>
      <c r="X52" t="str">
        <f>+IFERROR(VLOOKUP(W52,V.Confidencialidad!$D$2:$F$25,3,FALSE),"")</f>
        <v/>
      </c>
      <c r="Y52" t="str">
        <f>+IFERROR(VLOOKUP(W52,V.Confidencialidad!$D$3:$J$25,7,FALSE),"")</f>
        <v/>
      </c>
      <c r="AJ52" t="str">
        <f>IFERROR(VLOOKUP(AI52,V.Disponibilidad!$D$12:$F$18,3,FALSE),"")</f>
        <v/>
      </c>
    </row>
    <row r="53" spans="4:36" x14ac:dyDescent="0.25">
      <c r="D53" t="str">
        <f>IF(B53=""," ",_xlfn.CONCAT(VLOOKUP(B53,Tipologias!$B$4:$C$22,2,1),"-AI-",AX53))</f>
        <v xml:space="preserve"> </v>
      </c>
      <c r="X53" t="str">
        <f>+IFERROR(VLOOKUP(W53,V.Confidencialidad!$D$2:$F$25,3,FALSE),"")</f>
        <v/>
      </c>
      <c r="Y53" t="str">
        <f>+IFERROR(VLOOKUP(W53,V.Confidencialidad!$D$3:$J$25,7,FALSE),"")</f>
        <v/>
      </c>
      <c r="AJ53" t="str">
        <f>IFERROR(VLOOKUP(AI53,V.Disponibilidad!$D$12:$F$18,3,FALSE),"")</f>
        <v/>
      </c>
    </row>
    <row r="54" spans="4:36" x14ac:dyDescent="0.25">
      <c r="D54" t="str">
        <f>IF(B54=""," ",_xlfn.CONCAT(VLOOKUP(B54,Tipologias!$B$4:$C$22,2,1),"-AI-",AX54))</f>
        <v xml:space="preserve"> </v>
      </c>
      <c r="X54" t="str">
        <f>+IFERROR(VLOOKUP(W54,V.Confidencialidad!$D$2:$F$25,3,FALSE),"")</f>
        <v/>
      </c>
      <c r="Y54" t="str">
        <f>+IFERROR(VLOOKUP(W54,V.Confidencialidad!$D$3:$J$25,7,FALSE),"")</f>
        <v/>
      </c>
      <c r="AJ54" t="str">
        <f>IFERROR(VLOOKUP(AI54,V.Disponibilidad!$D$12:$F$18,3,FALSE),"")</f>
        <v/>
      </c>
    </row>
    <row r="55" spans="4:36" x14ac:dyDescent="0.25">
      <c r="D55" t="str">
        <f>IF(B55=""," ",_xlfn.CONCAT(VLOOKUP(B55,Tipologias!$B$4:$C$22,2,1),"-AI-",AX55))</f>
        <v xml:space="preserve"> </v>
      </c>
      <c r="X55" t="str">
        <f>+IFERROR(VLOOKUP(W55,V.Confidencialidad!$D$2:$F$25,3,FALSE),"")</f>
        <v/>
      </c>
      <c r="Y55" t="str">
        <f>+IFERROR(VLOOKUP(W55,V.Confidencialidad!$D$3:$J$25,7,FALSE),"")</f>
        <v/>
      </c>
      <c r="AJ55" t="str">
        <f>IFERROR(VLOOKUP(AI55,V.Disponibilidad!$D$12:$F$18,3,FALSE),"")</f>
        <v/>
      </c>
    </row>
    <row r="56" spans="4:36" x14ac:dyDescent="0.25">
      <c r="D56" t="str">
        <f>IF(B56=""," ",_xlfn.CONCAT(VLOOKUP(B56,Tipologias!$B$4:$C$22,2,1),"-AI-",AX56))</f>
        <v xml:space="preserve"> </v>
      </c>
      <c r="X56" t="str">
        <f>+IFERROR(VLOOKUP(W56,V.Confidencialidad!$D$2:$F$25,3,FALSE),"")</f>
        <v/>
      </c>
      <c r="Y56" t="str">
        <f>+IFERROR(VLOOKUP(W56,V.Confidencialidad!$D$3:$J$25,7,FALSE),"")</f>
        <v/>
      </c>
      <c r="AJ56" t="str">
        <f>IFERROR(VLOOKUP(AI56,V.Disponibilidad!$D$12:$F$18,3,FALSE),"")</f>
        <v/>
      </c>
    </row>
    <row r="57" spans="4:36" x14ac:dyDescent="0.25">
      <c r="D57" t="str">
        <f>IF(B57=""," ",_xlfn.CONCAT(VLOOKUP(B57,Tipologias!$B$4:$C$22,2,1),"-AI-",AX57))</f>
        <v xml:space="preserve"> </v>
      </c>
      <c r="X57" t="str">
        <f>+IFERROR(VLOOKUP(W57,V.Confidencialidad!$D$2:$F$25,3,FALSE),"")</f>
        <v/>
      </c>
      <c r="Y57" t="str">
        <f>+IFERROR(VLOOKUP(W57,V.Confidencialidad!$D$3:$J$25,7,FALSE),"")</f>
        <v/>
      </c>
      <c r="AJ57" t="str">
        <f>IFERROR(VLOOKUP(AI57,V.Disponibilidad!$D$12:$F$18,3,FALSE),"")</f>
        <v/>
      </c>
    </row>
    <row r="58" spans="4:36" x14ac:dyDescent="0.25">
      <c r="D58" t="str">
        <f>IF(B58=""," ",_xlfn.CONCAT(VLOOKUP(B58,Tipologias!$B$4:$C$22,2,1),"-AI-",AX58))</f>
        <v xml:space="preserve"> </v>
      </c>
      <c r="X58" t="str">
        <f>+IFERROR(VLOOKUP(W58,V.Confidencialidad!$D$2:$F$25,3,FALSE),"")</f>
        <v/>
      </c>
      <c r="Y58" t="str">
        <f>+IFERROR(VLOOKUP(W58,V.Confidencialidad!$D$3:$J$25,7,FALSE),"")</f>
        <v/>
      </c>
      <c r="AJ58" t="str">
        <f>IFERROR(VLOOKUP(AI58,V.Disponibilidad!$D$12:$F$18,3,FALSE),"")</f>
        <v/>
      </c>
    </row>
    <row r="59" spans="4:36" x14ac:dyDescent="0.25">
      <c r="D59" t="str">
        <f>IF(B59=""," ",_xlfn.CONCAT(VLOOKUP(B59,Tipologias!$B$4:$C$22,2,1),"-AI-",AX59))</f>
        <v xml:space="preserve"> </v>
      </c>
      <c r="X59" t="str">
        <f>+IFERROR(VLOOKUP(W59,V.Confidencialidad!$D$2:$F$25,3,FALSE),"")</f>
        <v/>
      </c>
      <c r="Y59" t="str">
        <f>+IFERROR(VLOOKUP(W59,V.Confidencialidad!$D$3:$J$25,7,FALSE),"")</f>
        <v/>
      </c>
      <c r="AJ59" t="str">
        <f>IFERROR(VLOOKUP(AI59,V.Disponibilidad!$D$12:$F$18,3,FALSE),"")</f>
        <v/>
      </c>
    </row>
    <row r="60" spans="4:36" x14ac:dyDescent="0.25">
      <c r="D60" t="str">
        <f>IF(B60=""," ",_xlfn.CONCAT(VLOOKUP(B60,Tipologias!$B$4:$C$22,2,1),"-AI-",AX60))</f>
        <v xml:space="preserve"> </v>
      </c>
      <c r="X60" t="str">
        <f>+IFERROR(VLOOKUP(W60,V.Confidencialidad!$D$2:$F$25,3,FALSE),"")</f>
        <v/>
      </c>
      <c r="Y60" t="str">
        <f>+IFERROR(VLOOKUP(W60,V.Confidencialidad!$D$3:$J$25,7,FALSE),"")</f>
        <v/>
      </c>
      <c r="AJ60" t="str">
        <f>IFERROR(VLOOKUP(AI60,V.Disponibilidad!$D$12:$F$18,3,FALSE),"")</f>
        <v/>
      </c>
    </row>
    <row r="61" spans="4:36" x14ac:dyDescent="0.25">
      <c r="D61" t="str">
        <f>IF(B61=""," ",_xlfn.CONCAT(VLOOKUP(B61,Tipologias!$B$4:$C$22,2,1),"-AI-",AX61))</f>
        <v xml:space="preserve"> </v>
      </c>
      <c r="X61" t="str">
        <f>+IFERROR(VLOOKUP(W61,V.Confidencialidad!$D$2:$F$25,3,FALSE),"")</f>
        <v/>
      </c>
      <c r="Y61" t="str">
        <f>+IFERROR(VLOOKUP(W61,V.Confidencialidad!$D$3:$J$25,7,FALSE),"")</f>
        <v/>
      </c>
      <c r="AJ61" t="str">
        <f>IFERROR(VLOOKUP(AI61,V.Disponibilidad!$D$12:$F$18,3,FALSE),"")</f>
        <v/>
      </c>
    </row>
    <row r="62" spans="4:36" x14ac:dyDescent="0.25">
      <c r="D62" t="str">
        <f>IF(B62=""," ",_xlfn.CONCAT(VLOOKUP(B62,Tipologias!$B$4:$C$22,2,1),"-AI-",AX62))</f>
        <v xml:space="preserve"> </v>
      </c>
      <c r="X62" t="str">
        <f>+IFERROR(VLOOKUP(W62,V.Confidencialidad!$D$2:$F$25,3,FALSE),"")</f>
        <v/>
      </c>
      <c r="Y62" t="str">
        <f>+IFERROR(VLOOKUP(W62,V.Confidencialidad!$D$3:$J$25,7,FALSE),"")</f>
        <v/>
      </c>
      <c r="AJ62" t="str">
        <f>IFERROR(VLOOKUP(AI62,V.Disponibilidad!$D$12:$F$18,3,FALSE),"")</f>
        <v/>
      </c>
    </row>
    <row r="63" spans="4:36" x14ac:dyDescent="0.25">
      <c r="D63" t="str">
        <f>IF(B63=""," ",_xlfn.CONCAT(VLOOKUP(B63,Tipologias!$B$4:$C$22,2,1),"-AI-",AX63))</f>
        <v xml:space="preserve"> </v>
      </c>
      <c r="X63" t="str">
        <f>+IFERROR(VLOOKUP(W63,V.Confidencialidad!$D$2:$F$25,3,FALSE),"")</f>
        <v/>
      </c>
      <c r="Y63" t="str">
        <f>+IFERROR(VLOOKUP(W63,V.Confidencialidad!$D$3:$J$25,7,FALSE),"")</f>
        <v/>
      </c>
      <c r="AJ63" t="str">
        <f>IFERROR(VLOOKUP(AI63,V.Disponibilidad!$D$12:$F$18,3,FALSE),"")</f>
        <v/>
      </c>
    </row>
    <row r="64" spans="4:36" x14ac:dyDescent="0.25">
      <c r="D64" t="str">
        <f>IF(B64=""," ",_xlfn.CONCAT(VLOOKUP(B64,Tipologias!$B$4:$C$22,2,1),"-AI-",AX64))</f>
        <v xml:space="preserve"> </v>
      </c>
      <c r="X64" t="str">
        <f>+IFERROR(VLOOKUP(W64,V.Confidencialidad!$D$2:$F$25,3,FALSE),"")</f>
        <v/>
      </c>
      <c r="Y64" t="str">
        <f>+IFERROR(VLOOKUP(W64,V.Confidencialidad!$D$3:$J$25,7,FALSE),"")</f>
        <v/>
      </c>
      <c r="AJ64" t="str">
        <f>IFERROR(VLOOKUP(AI64,V.Disponibilidad!$D$12:$F$18,3,FALSE),"")</f>
        <v/>
      </c>
    </row>
    <row r="65" spans="4:36" x14ac:dyDescent="0.25">
      <c r="D65" t="str">
        <f>IF(B65=""," ",_xlfn.CONCAT(VLOOKUP(B65,Tipologias!$B$4:$C$22,2,1),"-AI-",AX65))</f>
        <v xml:space="preserve"> </v>
      </c>
      <c r="X65" t="str">
        <f>+IFERROR(VLOOKUP(W65,V.Confidencialidad!$D$2:$F$25,3,FALSE),"")</f>
        <v/>
      </c>
      <c r="Y65" t="str">
        <f>+IFERROR(VLOOKUP(W65,V.Confidencialidad!$D$3:$J$25,7,FALSE),"")</f>
        <v/>
      </c>
      <c r="AJ65" t="str">
        <f>IFERROR(VLOOKUP(AI65,V.Disponibilidad!$D$12:$F$18,3,FALSE),"")</f>
        <v/>
      </c>
    </row>
    <row r="66" spans="4:36" x14ac:dyDescent="0.25">
      <c r="D66" t="str">
        <f>IF(B66=""," ",_xlfn.CONCAT(VLOOKUP(B66,Tipologias!$B$4:$C$22,2,1),"-AI-",AX66))</f>
        <v xml:space="preserve"> </v>
      </c>
      <c r="X66" t="str">
        <f>+IFERROR(VLOOKUP(W66,V.Confidencialidad!$D$2:$F$25,3,FALSE),"")</f>
        <v/>
      </c>
      <c r="Y66" t="str">
        <f>+IFERROR(VLOOKUP(W66,V.Confidencialidad!$D$3:$J$25,7,FALSE),"")</f>
        <v/>
      </c>
      <c r="AJ66" t="str">
        <f>IFERROR(VLOOKUP(AI66,V.Disponibilidad!$D$12:$F$18,3,FALSE),"")</f>
        <v/>
      </c>
    </row>
    <row r="67" spans="4:36" x14ac:dyDescent="0.25">
      <c r="D67" t="str">
        <f>IF(B67=""," ",_xlfn.CONCAT(VLOOKUP(B67,Tipologias!$B$4:$C$22,2,1),"-AI-",AX67))</f>
        <v xml:space="preserve"> </v>
      </c>
      <c r="X67" t="str">
        <f>+IFERROR(VLOOKUP(W67,V.Confidencialidad!$D$2:$F$25,3,FALSE),"")</f>
        <v/>
      </c>
      <c r="Y67" t="str">
        <f>+IFERROR(VLOOKUP(W67,V.Confidencialidad!$D$3:$J$25,7,FALSE),"")</f>
        <v/>
      </c>
      <c r="AJ67" t="str">
        <f>IFERROR(VLOOKUP(AI67,V.Disponibilidad!$D$12:$F$18,3,FALSE),"")</f>
        <v/>
      </c>
    </row>
    <row r="68" spans="4:36" x14ac:dyDescent="0.25">
      <c r="D68" t="str">
        <f>IF(B68=""," ",_xlfn.CONCAT(VLOOKUP(B68,Tipologias!$B$4:$C$22,2,1),"-AI-",AX68))</f>
        <v xml:space="preserve"> </v>
      </c>
      <c r="X68" t="str">
        <f>+IFERROR(VLOOKUP(W68,V.Confidencialidad!$D$2:$F$25,3,FALSE),"")</f>
        <v/>
      </c>
      <c r="Y68" t="str">
        <f>+IFERROR(VLOOKUP(W68,V.Confidencialidad!$D$3:$J$25,7,FALSE),"")</f>
        <v/>
      </c>
      <c r="AJ68" t="str">
        <f>IFERROR(VLOOKUP(AI68,V.Disponibilidad!$D$12:$F$18,3,FALSE),"")</f>
        <v/>
      </c>
    </row>
    <row r="69" spans="4:36" x14ac:dyDescent="0.25">
      <c r="D69" t="str">
        <f>IF(B69=""," ",_xlfn.CONCAT(VLOOKUP(B69,Tipologias!$B$4:$C$22,2,1),"-AI-",AX69))</f>
        <v xml:space="preserve"> </v>
      </c>
      <c r="X69" t="str">
        <f>+IFERROR(VLOOKUP(W69,V.Confidencialidad!$D$2:$F$25,3,FALSE),"")</f>
        <v/>
      </c>
      <c r="Y69" t="str">
        <f>+IFERROR(VLOOKUP(W69,V.Confidencialidad!$D$3:$J$25,7,FALSE),"")</f>
        <v/>
      </c>
      <c r="AJ69" t="str">
        <f>IFERROR(VLOOKUP(AI69,V.Disponibilidad!$D$12:$F$18,3,FALSE),"")</f>
        <v/>
      </c>
    </row>
    <row r="70" spans="4:36" x14ac:dyDescent="0.25">
      <c r="D70" t="str">
        <f>IF(B70=""," ",_xlfn.CONCAT(VLOOKUP(B70,Tipologias!$B$4:$C$22,2,1),"-AI-",AX70))</f>
        <v xml:space="preserve"> </v>
      </c>
      <c r="X70" t="str">
        <f>+IFERROR(VLOOKUP(W70,V.Confidencialidad!$D$2:$F$25,3,FALSE),"")</f>
        <v/>
      </c>
      <c r="Y70" t="str">
        <f>+IFERROR(VLOOKUP(W70,V.Confidencialidad!$D$3:$J$25,7,FALSE),"")</f>
        <v/>
      </c>
      <c r="AJ70" t="str">
        <f>IFERROR(VLOOKUP(AI70,V.Disponibilidad!$D$12:$F$18,3,FALSE),"")</f>
        <v/>
      </c>
    </row>
    <row r="71" spans="4:36" x14ac:dyDescent="0.25">
      <c r="D71" t="str">
        <f>IF(B71=""," ",_xlfn.CONCAT(VLOOKUP(B71,Tipologias!$B$4:$C$22,2,1),"-AI-",AX71))</f>
        <v xml:space="preserve"> </v>
      </c>
      <c r="X71" t="str">
        <f>+IFERROR(VLOOKUP(W71,V.Confidencialidad!$D$2:$F$25,3,FALSE),"")</f>
        <v/>
      </c>
      <c r="Y71" t="str">
        <f>+IFERROR(VLOOKUP(W71,V.Confidencialidad!$D$3:$J$25,7,FALSE),"")</f>
        <v/>
      </c>
      <c r="AJ71" t="str">
        <f>IFERROR(VLOOKUP(AI71,V.Disponibilidad!$D$12:$F$18,3,FALSE),"")</f>
        <v/>
      </c>
    </row>
    <row r="72" spans="4:36" x14ac:dyDescent="0.25">
      <c r="D72" t="str">
        <f>IF(B72=""," ",_xlfn.CONCAT(VLOOKUP(B72,Tipologias!$B$4:$C$22,2,1),"-AI-",AX72))</f>
        <v xml:space="preserve"> </v>
      </c>
      <c r="X72" t="str">
        <f>+IFERROR(VLOOKUP(W72,V.Confidencialidad!$D$2:$F$25,3,FALSE),"")</f>
        <v/>
      </c>
      <c r="Y72" t="str">
        <f>+IFERROR(VLOOKUP(W72,V.Confidencialidad!$D$3:$J$25,7,FALSE),"")</f>
        <v/>
      </c>
      <c r="AJ72" t="str">
        <f>IFERROR(VLOOKUP(AI72,V.Disponibilidad!$D$12:$F$18,3,FALSE),"")</f>
        <v/>
      </c>
    </row>
    <row r="73" spans="4:36" x14ac:dyDescent="0.25">
      <c r="D73" t="str">
        <f>IF(B73=""," ",_xlfn.CONCAT(VLOOKUP(B73,Tipologias!$B$4:$C$22,2,1),"-AI-",AX73))</f>
        <v xml:space="preserve"> </v>
      </c>
      <c r="X73" t="str">
        <f>+IFERROR(VLOOKUP(W73,V.Confidencialidad!$D$2:$F$25,3,FALSE),"")</f>
        <v/>
      </c>
      <c r="Y73" t="str">
        <f>+IFERROR(VLOOKUP(W73,V.Confidencialidad!$D$3:$J$25,7,FALSE),"")</f>
        <v/>
      </c>
      <c r="AJ73" t="str">
        <f>IFERROR(VLOOKUP(AI73,V.Disponibilidad!$D$12:$F$18,3,FALSE),"")</f>
        <v/>
      </c>
    </row>
    <row r="74" spans="4:36" x14ac:dyDescent="0.25">
      <c r="D74" t="str">
        <f>IF(B74=""," ",_xlfn.CONCAT(VLOOKUP(B74,Tipologias!$B$4:$C$22,2,1),"-AI-",AX74))</f>
        <v xml:space="preserve"> </v>
      </c>
      <c r="X74" t="str">
        <f>+IFERROR(VLOOKUP(W74,V.Confidencialidad!$D$2:$F$25,3,FALSE),"")</f>
        <v/>
      </c>
      <c r="Y74" t="str">
        <f>+IFERROR(VLOOKUP(W74,V.Confidencialidad!$D$3:$J$25,7,FALSE),"")</f>
        <v/>
      </c>
      <c r="AJ74" t="str">
        <f>IFERROR(VLOOKUP(AI74,V.Disponibilidad!$D$12:$F$18,3,FALSE),"")</f>
        <v/>
      </c>
    </row>
    <row r="75" spans="4:36" x14ac:dyDescent="0.25">
      <c r="D75" t="str">
        <f>IF(B75=""," ",_xlfn.CONCAT(VLOOKUP(B75,Tipologias!$B$4:$C$22,2,1),"-AI-",AX75))</f>
        <v xml:space="preserve"> </v>
      </c>
      <c r="X75" t="str">
        <f>+IFERROR(VLOOKUP(W75,V.Confidencialidad!$D$2:$F$25,3,FALSE),"")</f>
        <v/>
      </c>
      <c r="Y75" t="str">
        <f>+IFERROR(VLOOKUP(W75,V.Confidencialidad!$D$3:$J$25,7,FALSE),"")</f>
        <v/>
      </c>
      <c r="AJ75" t="str">
        <f>IFERROR(VLOOKUP(AI75,V.Disponibilidad!$D$12:$F$18,3,FALSE),"")</f>
        <v/>
      </c>
    </row>
    <row r="76" spans="4:36" x14ac:dyDescent="0.25">
      <c r="D76" t="str">
        <f>IF(B76=""," ",_xlfn.CONCAT(VLOOKUP(B76,Tipologias!$B$4:$C$22,2,1),"-AI-",AX76))</f>
        <v xml:space="preserve"> </v>
      </c>
      <c r="X76" t="str">
        <f>+IFERROR(VLOOKUP(W76,V.Confidencialidad!$D$2:$F$25,3,FALSE),"")</f>
        <v/>
      </c>
      <c r="Y76" t="str">
        <f>+IFERROR(VLOOKUP(W76,V.Confidencialidad!$D$3:$J$25,7,FALSE),"")</f>
        <v/>
      </c>
      <c r="AJ76" t="str">
        <f>IFERROR(VLOOKUP(AI76,V.Disponibilidad!$D$12:$F$18,3,FALSE),"")</f>
        <v/>
      </c>
    </row>
    <row r="77" spans="4:36" x14ac:dyDescent="0.25">
      <c r="D77" t="str">
        <f>IF(B77=""," ",_xlfn.CONCAT(VLOOKUP(B77,Tipologias!$B$4:$C$22,2,1),"-AI-",AX77))</f>
        <v xml:space="preserve"> </v>
      </c>
      <c r="X77" t="str">
        <f>+IFERROR(VLOOKUP(W77,V.Confidencialidad!$D$2:$F$25,3,FALSE),"")</f>
        <v/>
      </c>
      <c r="Y77" t="str">
        <f>+IFERROR(VLOOKUP(W77,V.Confidencialidad!$D$3:$J$25,7,FALSE),"")</f>
        <v/>
      </c>
      <c r="AJ77" t="str">
        <f>IFERROR(VLOOKUP(AI77,V.Disponibilidad!$D$12:$F$18,3,FALSE),"")</f>
        <v/>
      </c>
    </row>
    <row r="78" spans="4:36" x14ac:dyDescent="0.25">
      <c r="D78" t="str">
        <f>IF(B78=""," ",_xlfn.CONCAT(VLOOKUP(B78,Tipologias!$B$4:$C$22,2,1),"-AI-",AX78))</f>
        <v xml:space="preserve"> </v>
      </c>
      <c r="X78" t="str">
        <f>+IFERROR(VLOOKUP(W78,V.Confidencialidad!$D$2:$F$25,3,FALSE),"")</f>
        <v/>
      </c>
      <c r="Y78" t="str">
        <f>+IFERROR(VLOOKUP(W78,V.Confidencialidad!$D$3:$J$25,7,FALSE),"")</f>
        <v/>
      </c>
      <c r="AJ78" t="str">
        <f>IFERROR(VLOOKUP(AI78,V.Disponibilidad!$D$12:$F$18,3,FALSE),"")</f>
        <v/>
      </c>
    </row>
    <row r="79" spans="4:36" x14ac:dyDescent="0.25">
      <c r="D79" t="str">
        <f>IF(B79=""," ",_xlfn.CONCAT(VLOOKUP(B79,Tipologias!$B$4:$C$22,2,1),"-AI-",AX79))</f>
        <v xml:space="preserve"> </v>
      </c>
      <c r="X79" t="str">
        <f>+IFERROR(VLOOKUP(W79,V.Confidencialidad!$D$2:$F$25,3,FALSE),"")</f>
        <v/>
      </c>
      <c r="Y79" t="str">
        <f>+IFERROR(VLOOKUP(W79,V.Confidencialidad!$D$3:$J$25,7,FALSE),"")</f>
        <v/>
      </c>
      <c r="AJ79" t="str">
        <f>IFERROR(VLOOKUP(AI79,V.Disponibilidad!$D$12:$F$18,3,FALSE),"")</f>
        <v/>
      </c>
    </row>
    <row r="80" spans="4:36" x14ac:dyDescent="0.25">
      <c r="D80" t="str">
        <f>IF(B80=""," ",_xlfn.CONCAT(VLOOKUP(B80,Tipologias!$B$4:$C$22,2,1),"-AI-",AX80))</f>
        <v xml:space="preserve"> </v>
      </c>
      <c r="X80" t="str">
        <f>+IFERROR(VLOOKUP(W80,V.Confidencialidad!$D$2:$F$25,3,FALSE),"")</f>
        <v/>
      </c>
      <c r="Y80" t="str">
        <f>+IFERROR(VLOOKUP(W80,V.Confidencialidad!$D$3:$J$25,7,FALSE),"")</f>
        <v/>
      </c>
      <c r="AJ80" t="str">
        <f>IFERROR(VLOOKUP(AI80,V.Disponibilidad!$D$12:$F$18,3,FALSE),"")</f>
        <v/>
      </c>
    </row>
    <row r="81" spans="4:36" x14ac:dyDescent="0.25">
      <c r="D81" t="str">
        <f>IF(B81=""," ",_xlfn.CONCAT(VLOOKUP(B81,Tipologias!$B$4:$C$22,2,1),"-AI-",AX81))</f>
        <v xml:space="preserve"> </v>
      </c>
      <c r="X81" t="str">
        <f>+IFERROR(VLOOKUP(W81,V.Confidencialidad!$D$2:$F$25,3,FALSE),"")</f>
        <v/>
      </c>
      <c r="Y81" t="str">
        <f>+IFERROR(VLOOKUP(W81,V.Confidencialidad!$D$3:$J$25,7,FALSE),"")</f>
        <v/>
      </c>
      <c r="AJ81" t="str">
        <f>IFERROR(VLOOKUP(AI81,V.Disponibilidad!$D$12:$F$18,3,FALSE),"")</f>
        <v/>
      </c>
    </row>
    <row r="82" spans="4:36" x14ac:dyDescent="0.25">
      <c r="D82" t="str">
        <f>IF(B82=""," ",_xlfn.CONCAT(VLOOKUP(B82,Tipologias!$B$4:$C$22,2,1),"-AI-",AX82))</f>
        <v xml:space="preserve"> </v>
      </c>
      <c r="X82" t="str">
        <f>+IFERROR(VLOOKUP(W82,V.Confidencialidad!$D$2:$F$25,3,FALSE),"")</f>
        <v/>
      </c>
      <c r="Y82" t="str">
        <f>+IFERROR(VLOOKUP(W82,V.Confidencialidad!$D$3:$J$25,7,FALSE),"")</f>
        <v/>
      </c>
      <c r="AJ82" t="str">
        <f>IFERROR(VLOOKUP(AI82,V.Disponibilidad!$D$12:$F$18,3,FALSE),"")</f>
        <v/>
      </c>
    </row>
    <row r="83" spans="4:36" x14ac:dyDescent="0.25">
      <c r="D83" t="str">
        <f>IF(B83=""," ",_xlfn.CONCAT(VLOOKUP(B83,Tipologias!$B$4:$C$22,2,1),"-AI-",AX83))</f>
        <v xml:space="preserve"> </v>
      </c>
      <c r="X83" t="str">
        <f>+IFERROR(VLOOKUP(W83,V.Confidencialidad!$D$2:$F$25,3,FALSE),"")</f>
        <v/>
      </c>
      <c r="Y83" t="str">
        <f>+IFERROR(VLOOKUP(W83,V.Confidencialidad!$D$3:$J$25,7,FALSE),"")</f>
        <v/>
      </c>
      <c r="AJ83" t="str">
        <f>IFERROR(VLOOKUP(AI83,V.Disponibilidad!$D$12:$F$18,3,FALSE),"")</f>
        <v/>
      </c>
    </row>
    <row r="84" spans="4:36" x14ac:dyDescent="0.25">
      <c r="D84" t="str">
        <f>IF(B84=""," ",_xlfn.CONCAT(VLOOKUP(B84,Tipologias!$B$4:$C$22,2,1),"-AI-",AX84))</f>
        <v xml:space="preserve"> </v>
      </c>
      <c r="X84" t="str">
        <f>+IFERROR(VLOOKUP(W84,V.Confidencialidad!$D$2:$F$25,3,FALSE),"")</f>
        <v/>
      </c>
      <c r="Y84" t="str">
        <f>+IFERROR(VLOOKUP(W84,V.Confidencialidad!$D$3:$J$25,7,FALSE),"")</f>
        <v/>
      </c>
      <c r="AJ84" t="str">
        <f>IFERROR(VLOOKUP(AI84,V.Disponibilidad!$D$12:$F$18,3,FALSE),"")</f>
        <v/>
      </c>
    </row>
    <row r="85" spans="4:36" x14ac:dyDescent="0.25">
      <c r="D85" t="str">
        <f>IF(B85=""," ",_xlfn.CONCAT(VLOOKUP(B85,Tipologias!$B$4:$C$22,2,1),"-AI-",AX85))</f>
        <v xml:space="preserve"> </v>
      </c>
      <c r="X85" t="str">
        <f>+IFERROR(VLOOKUP(W85,V.Confidencialidad!$D$2:$F$25,3,FALSE),"")</f>
        <v/>
      </c>
      <c r="Y85" t="str">
        <f>+IFERROR(VLOOKUP(W85,V.Confidencialidad!$D$3:$J$25,7,FALSE),"")</f>
        <v/>
      </c>
      <c r="AJ85" t="str">
        <f>IFERROR(VLOOKUP(AI85,V.Disponibilidad!$D$12:$F$18,3,FALSE),"")</f>
        <v/>
      </c>
    </row>
    <row r="86" spans="4:36" x14ac:dyDescent="0.25">
      <c r="D86" t="str">
        <f>IF(B86=""," ",_xlfn.CONCAT(VLOOKUP(B86,Tipologias!$B$4:$C$22,2,1),"-AI-",AX86))</f>
        <v xml:space="preserve"> </v>
      </c>
      <c r="X86" t="str">
        <f>+IFERROR(VLOOKUP(W86,V.Confidencialidad!$D$2:$F$25,3,FALSE),"")</f>
        <v/>
      </c>
      <c r="Y86" t="str">
        <f>+IFERROR(VLOOKUP(W86,V.Confidencialidad!$D$3:$J$25,7,FALSE),"")</f>
        <v/>
      </c>
      <c r="AJ86" t="str">
        <f>IFERROR(VLOOKUP(AI86,V.Disponibilidad!$D$12:$F$18,3,FALSE),"")</f>
        <v/>
      </c>
    </row>
    <row r="87" spans="4:36" x14ac:dyDescent="0.25">
      <c r="D87" t="str">
        <f>IF(B87=""," ",_xlfn.CONCAT(VLOOKUP(B87,Tipologias!$B$4:$C$22,2,1),"-AI-",AX87))</f>
        <v xml:space="preserve"> </v>
      </c>
      <c r="X87" t="str">
        <f>+IFERROR(VLOOKUP(W87,V.Confidencialidad!$D$2:$F$25,3,FALSE),"")</f>
        <v/>
      </c>
      <c r="Y87" t="str">
        <f>+IFERROR(VLOOKUP(W87,V.Confidencialidad!$D$3:$J$25,7,FALSE),"")</f>
        <v/>
      </c>
      <c r="AJ87" t="str">
        <f>IFERROR(VLOOKUP(AI87,V.Disponibilidad!$D$12:$F$18,3,FALSE),"")</f>
        <v/>
      </c>
    </row>
    <row r="88" spans="4:36" x14ac:dyDescent="0.25">
      <c r="D88" t="str">
        <f>IF(B88=""," ",_xlfn.CONCAT(VLOOKUP(B88,Tipologias!$B$4:$C$22,2,1),"-AI-",AX88))</f>
        <v xml:space="preserve"> </v>
      </c>
      <c r="X88" t="str">
        <f>+IFERROR(VLOOKUP(W88,V.Confidencialidad!$D$2:$F$25,3,FALSE),"")</f>
        <v/>
      </c>
      <c r="Y88" t="str">
        <f>+IFERROR(VLOOKUP(W88,V.Confidencialidad!$D$3:$J$25,7,FALSE),"")</f>
        <v/>
      </c>
      <c r="AJ88" t="str">
        <f>IFERROR(VLOOKUP(AI88,V.Disponibilidad!$D$12:$F$18,3,FALSE),"")</f>
        <v/>
      </c>
    </row>
    <row r="89" spans="4:36" x14ac:dyDescent="0.25">
      <c r="D89" t="str">
        <f>IF(B89=""," ",_xlfn.CONCAT(VLOOKUP(B89,Tipologias!$B$4:$C$22,2,1),"-AI-",AX89))</f>
        <v xml:space="preserve"> </v>
      </c>
      <c r="X89" t="str">
        <f>+IFERROR(VLOOKUP(W89,V.Confidencialidad!$D$2:$F$25,3,FALSE),"")</f>
        <v/>
      </c>
      <c r="Y89" t="str">
        <f>+IFERROR(VLOOKUP(W89,V.Confidencialidad!$D$3:$J$25,7,FALSE),"")</f>
        <v/>
      </c>
      <c r="AJ89" t="str">
        <f>IFERROR(VLOOKUP(AI89,V.Disponibilidad!$D$12:$F$18,3,FALSE),"")</f>
        <v/>
      </c>
    </row>
    <row r="90" spans="4:36" x14ac:dyDescent="0.25">
      <c r="D90" t="str">
        <f>IF(B90=""," ",_xlfn.CONCAT(VLOOKUP(B90,Tipologias!$B$4:$C$22,2,1),"-AI-",AX90))</f>
        <v xml:space="preserve"> </v>
      </c>
      <c r="X90" t="str">
        <f>+IFERROR(VLOOKUP(W90,V.Confidencialidad!$D$2:$F$25,3,FALSE),"")</f>
        <v/>
      </c>
      <c r="Y90" t="str">
        <f>+IFERROR(VLOOKUP(W90,V.Confidencialidad!$D$3:$J$25,7,FALSE),"")</f>
        <v/>
      </c>
      <c r="AJ90" t="str">
        <f>IFERROR(VLOOKUP(AI90,V.Disponibilidad!$D$12:$F$18,3,FALSE),"")</f>
        <v/>
      </c>
    </row>
    <row r="91" spans="4:36" x14ac:dyDescent="0.25">
      <c r="D91" t="str">
        <f>IF(B91=""," ",_xlfn.CONCAT(VLOOKUP(B91,Tipologias!$B$4:$C$22,2,1),"-AI-",AX91))</f>
        <v xml:space="preserve"> </v>
      </c>
      <c r="X91" t="str">
        <f>+IFERROR(VLOOKUP(W91,V.Confidencialidad!$D$2:$F$25,3,FALSE),"")</f>
        <v/>
      </c>
      <c r="Y91" t="str">
        <f>+IFERROR(VLOOKUP(W91,V.Confidencialidad!$D$3:$J$25,7,FALSE),"")</f>
        <v/>
      </c>
      <c r="AJ91" t="str">
        <f>IFERROR(VLOOKUP(AI91,V.Disponibilidad!$D$12:$F$18,3,FALSE),"")</f>
        <v/>
      </c>
    </row>
    <row r="92" spans="4:36" x14ac:dyDescent="0.25">
      <c r="D92" t="str">
        <f>IF(B92=""," ",_xlfn.CONCAT(VLOOKUP(B92,Tipologias!$B$4:$C$22,2,1),"-AI-",AX92))</f>
        <v xml:space="preserve"> </v>
      </c>
      <c r="X92" t="str">
        <f>+IFERROR(VLOOKUP(W92,V.Confidencialidad!$D$2:$F$25,3,FALSE),"")</f>
        <v/>
      </c>
      <c r="Y92" t="str">
        <f>+IFERROR(VLOOKUP(W92,V.Confidencialidad!$D$3:$J$25,7,FALSE),"")</f>
        <v/>
      </c>
      <c r="AJ92" t="str">
        <f>IFERROR(VLOOKUP(AI92,V.Disponibilidad!$D$12:$F$18,3,FALSE),"")</f>
        <v/>
      </c>
    </row>
    <row r="93" spans="4:36" x14ac:dyDescent="0.25">
      <c r="D93" t="str">
        <f>IF(B93=""," ",_xlfn.CONCAT(VLOOKUP(B93,Tipologias!$B$4:$C$22,2,1),"-AI-",AX93))</f>
        <v xml:space="preserve"> </v>
      </c>
      <c r="X93" t="str">
        <f>+IFERROR(VLOOKUP(W93,V.Confidencialidad!$D$2:$F$25,3,FALSE),"")</f>
        <v/>
      </c>
      <c r="Y93" t="str">
        <f>+IFERROR(VLOOKUP(W93,V.Confidencialidad!$D$3:$J$25,7,FALSE),"")</f>
        <v/>
      </c>
      <c r="AJ93" t="str">
        <f>IFERROR(VLOOKUP(AI93,V.Disponibilidad!$D$12:$F$18,3,FALSE),"")</f>
        <v/>
      </c>
    </row>
    <row r="94" spans="4:36" x14ac:dyDescent="0.25">
      <c r="D94" t="str">
        <f>IF(B94=""," ",_xlfn.CONCAT(VLOOKUP(B94,Tipologias!$B$4:$C$22,2,1),"-AI-",AX94))</f>
        <v xml:space="preserve"> </v>
      </c>
      <c r="X94" t="str">
        <f>+IFERROR(VLOOKUP(W94,V.Confidencialidad!$D$2:$F$25,3,FALSE),"")</f>
        <v/>
      </c>
      <c r="Y94" t="str">
        <f>+IFERROR(VLOOKUP(W94,V.Confidencialidad!$D$3:$J$25,7,FALSE),"")</f>
        <v/>
      </c>
      <c r="AJ94" t="str">
        <f>IFERROR(VLOOKUP(AI94,V.Disponibilidad!$D$12:$F$18,3,FALSE),"")</f>
        <v/>
      </c>
    </row>
    <row r="95" spans="4:36" x14ac:dyDescent="0.25">
      <c r="D95" t="str">
        <f>IF(B95=""," ",_xlfn.CONCAT(VLOOKUP(B95,Tipologias!$B$4:$C$22,2,1),"-AI-",AX95))</f>
        <v xml:space="preserve"> </v>
      </c>
      <c r="X95" t="str">
        <f>+IFERROR(VLOOKUP(W95,V.Confidencialidad!$D$2:$F$25,3,FALSE),"")</f>
        <v/>
      </c>
      <c r="Y95" t="str">
        <f>+IFERROR(VLOOKUP(W95,V.Confidencialidad!$D$3:$J$25,7,FALSE),"")</f>
        <v/>
      </c>
      <c r="AJ95" t="str">
        <f>IFERROR(VLOOKUP(AI95,V.Disponibilidad!$D$12:$F$18,3,FALSE),"")</f>
        <v/>
      </c>
    </row>
    <row r="96" spans="4:36" x14ac:dyDescent="0.25">
      <c r="D96" t="str">
        <f>IF(B96=""," ",_xlfn.CONCAT(VLOOKUP(B96,Tipologias!$B$4:$C$22,2,1),"-AI-",AX96))</f>
        <v xml:space="preserve"> </v>
      </c>
      <c r="X96" t="str">
        <f>+IFERROR(VLOOKUP(W96,V.Confidencialidad!$D$2:$F$25,3,FALSE),"")</f>
        <v/>
      </c>
      <c r="Y96" t="str">
        <f>+IFERROR(VLOOKUP(W96,V.Confidencialidad!$D$3:$J$25,7,FALSE),"")</f>
        <v/>
      </c>
      <c r="AJ96" t="str">
        <f>IFERROR(VLOOKUP(AI96,V.Disponibilidad!$D$12:$F$18,3,FALSE),"")</f>
        <v/>
      </c>
    </row>
    <row r="97" spans="4:36" x14ac:dyDescent="0.25">
      <c r="D97" t="str">
        <f>IF(B97=""," ",_xlfn.CONCAT(VLOOKUP(B97,Tipologias!$B$4:$C$22,2,1),"-AI-",AX97))</f>
        <v xml:space="preserve"> </v>
      </c>
      <c r="X97" t="str">
        <f>+IFERROR(VLOOKUP(W97,V.Confidencialidad!$D$2:$F$25,3,FALSE),"")</f>
        <v/>
      </c>
      <c r="Y97" t="str">
        <f>+IFERROR(VLOOKUP(W97,V.Confidencialidad!$D$3:$J$25,7,FALSE),"")</f>
        <v/>
      </c>
      <c r="AJ97" t="str">
        <f>IFERROR(VLOOKUP(AI97,V.Disponibilidad!$D$12:$F$18,3,FALSE),"")</f>
        <v/>
      </c>
    </row>
    <row r="98" spans="4:36" x14ac:dyDescent="0.25">
      <c r="D98" t="str">
        <f>IF(B98=""," ",_xlfn.CONCAT(VLOOKUP(B98,Tipologias!$B$4:$C$22,2,1),"-AI-",AX98))</f>
        <v xml:space="preserve"> </v>
      </c>
      <c r="X98" t="str">
        <f>+IFERROR(VLOOKUP(W98,V.Confidencialidad!$D$2:$F$25,3,FALSE),"")</f>
        <v/>
      </c>
      <c r="Y98" t="str">
        <f>+IFERROR(VLOOKUP(W98,V.Confidencialidad!$D$3:$J$25,7,FALSE),"")</f>
        <v/>
      </c>
      <c r="AJ98" t="str">
        <f>IFERROR(VLOOKUP(AI98,V.Disponibilidad!$D$12:$F$18,3,FALSE),"")</f>
        <v/>
      </c>
    </row>
    <row r="99" spans="4:36" x14ac:dyDescent="0.25">
      <c r="D99" t="str">
        <f>IF(B99=""," ",_xlfn.CONCAT(VLOOKUP(B99,Tipologias!$B$4:$C$22,2,1),"-AI-",AX99))</f>
        <v xml:space="preserve"> </v>
      </c>
      <c r="X99" t="str">
        <f>+IFERROR(VLOOKUP(W99,V.Confidencialidad!$D$2:$F$25,3,FALSE),"")</f>
        <v/>
      </c>
      <c r="Y99" t="str">
        <f>+IFERROR(VLOOKUP(W99,V.Confidencialidad!$D$3:$J$25,7,FALSE),"")</f>
        <v/>
      </c>
      <c r="AJ99" t="str">
        <f>IFERROR(VLOOKUP(AI99,V.Disponibilidad!$D$12:$F$18,3,FALSE),"")</f>
        <v/>
      </c>
    </row>
    <row r="100" spans="4:36" x14ac:dyDescent="0.25">
      <c r="D100" t="str">
        <f>IF(B100=""," ",_xlfn.CONCAT(VLOOKUP(B100,Tipologias!$B$4:$C$22,2,1),"-AI-",AX100))</f>
        <v xml:space="preserve"> </v>
      </c>
      <c r="X100" t="str">
        <f>+IFERROR(VLOOKUP(W100,V.Confidencialidad!$D$2:$F$25,3,FALSE),"")</f>
        <v/>
      </c>
      <c r="Y100" t="str">
        <f>+IFERROR(VLOOKUP(W100,V.Confidencialidad!$D$3:$J$25,7,FALSE),"")</f>
        <v/>
      </c>
      <c r="AJ100" t="str">
        <f>IFERROR(VLOOKUP(AI100,V.Disponibilidad!$D$12:$F$18,3,FALSE),"")</f>
        <v/>
      </c>
    </row>
    <row r="101" spans="4:36" x14ac:dyDescent="0.25">
      <c r="D101" t="str">
        <f>IF(B101=""," ",_xlfn.CONCAT(VLOOKUP(B101,Tipologias!$B$4:$C$22,2,1),"-AI-",AX101))</f>
        <v xml:space="preserve"> </v>
      </c>
      <c r="X101" t="str">
        <f>+IFERROR(VLOOKUP(W101,V.Confidencialidad!$D$2:$F$25,3,FALSE),"")</f>
        <v/>
      </c>
      <c r="Y101" t="str">
        <f>+IFERROR(VLOOKUP(W101,V.Confidencialidad!$D$3:$J$25,7,FALSE),"")</f>
        <v/>
      </c>
      <c r="AJ101" t="str">
        <f>IFERROR(VLOOKUP(AI101,V.Disponibilidad!$D$12:$F$18,3,FALSE),"")</f>
        <v/>
      </c>
    </row>
    <row r="102" spans="4:36" x14ac:dyDescent="0.25">
      <c r="D102" t="str">
        <f>IF(B102=""," ",_xlfn.CONCAT(VLOOKUP(B102,Tipologias!$B$4:$C$22,2,1),"-AI-",AX102))</f>
        <v xml:space="preserve"> </v>
      </c>
      <c r="X102" t="str">
        <f>+IFERROR(VLOOKUP(W102,V.Confidencialidad!$D$2:$F$25,3,FALSE),"")</f>
        <v/>
      </c>
      <c r="Y102" t="str">
        <f>+IFERROR(VLOOKUP(W102,V.Confidencialidad!$D$3:$J$25,7,FALSE),"")</f>
        <v/>
      </c>
      <c r="AJ102" t="str">
        <f>IFERROR(VLOOKUP(AI102,V.Disponibilidad!$D$12:$F$18,3,FALSE),"")</f>
        <v/>
      </c>
    </row>
    <row r="103" spans="4:36" x14ac:dyDescent="0.25">
      <c r="D103" t="str">
        <f>IF(B103=""," ",_xlfn.CONCAT(VLOOKUP(B103,Tipologias!$B$4:$C$22,2,1),"-AI-",AX103))</f>
        <v xml:space="preserve"> </v>
      </c>
      <c r="X103" t="str">
        <f>+IFERROR(VLOOKUP(W103,V.Confidencialidad!$D$2:$F$25,3,FALSE),"")</f>
        <v/>
      </c>
      <c r="Y103" t="str">
        <f>+IFERROR(VLOOKUP(W103,V.Confidencialidad!$D$3:$J$25,7,FALSE),"")</f>
        <v/>
      </c>
      <c r="AJ103" t="str">
        <f>IFERROR(VLOOKUP(AI103,V.Disponibilidad!$D$12:$F$18,3,FALSE),"")</f>
        <v/>
      </c>
    </row>
    <row r="104" spans="4:36" x14ac:dyDescent="0.25">
      <c r="D104" t="str">
        <f>IF(B104=""," ",_xlfn.CONCAT(VLOOKUP(B104,Tipologias!$B$4:$C$22,2,1),"-AI-",AX104))</f>
        <v xml:space="preserve"> </v>
      </c>
      <c r="X104" t="str">
        <f>+IFERROR(VLOOKUP(W104,V.Confidencialidad!$D$2:$F$25,3,FALSE),"")</f>
        <v/>
      </c>
      <c r="Y104" t="str">
        <f>+IFERROR(VLOOKUP(W104,V.Confidencialidad!$D$3:$J$25,7,FALSE),"")</f>
        <v/>
      </c>
      <c r="AJ104" t="str">
        <f>IFERROR(VLOOKUP(AI104,V.Disponibilidad!$D$12:$F$18,3,FALSE),"")</f>
        <v/>
      </c>
    </row>
    <row r="105" spans="4:36" x14ac:dyDescent="0.25">
      <c r="D105" t="str">
        <f>IF(B105=""," ",_xlfn.CONCAT(VLOOKUP(B105,Tipologias!$B$4:$C$22,2,1),"-AI-",AX105))</f>
        <v xml:space="preserve"> </v>
      </c>
      <c r="X105" t="str">
        <f>+IFERROR(VLOOKUP(W105,V.Confidencialidad!$D$2:$F$25,3,FALSE),"")</f>
        <v/>
      </c>
      <c r="Y105" t="str">
        <f>+IFERROR(VLOOKUP(W105,V.Confidencialidad!$D$3:$J$25,7,FALSE),"")</f>
        <v/>
      </c>
      <c r="AJ105" t="str">
        <f>IFERROR(VLOOKUP(AI105,V.Disponibilidad!$D$12:$F$18,3,FALSE),"")</f>
        <v/>
      </c>
    </row>
    <row r="106" spans="4:36" x14ac:dyDescent="0.25">
      <c r="D106" t="str">
        <f>IF(B106=""," ",_xlfn.CONCAT(VLOOKUP(B106,Tipologias!$B$4:$C$22,2,1),"-AI-",AX106))</f>
        <v xml:space="preserve"> </v>
      </c>
      <c r="X106" t="str">
        <f>+IFERROR(VLOOKUP(W106,V.Confidencialidad!$D$2:$F$25,3,FALSE),"")</f>
        <v/>
      </c>
      <c r="Y106" t="str">
        <f>+IFERROR(VLOOKUP(W106,V.Confidencialidad!$D$3:$J$25,7,FALSE),"")</f>
        <v/>
      </c>
      <c r="AJ106" t="str">
        <f>IFERROR(VLOOKUP(AI106,V.Disponibilidad!$D$12:$F$18,3,FALSE),"")</f>
        <v/>
      </c>
    </row>
    <row r="107" spans="4:36" x14ac:dyDescent="0.25">
      <c r="D107" t="str">
        <f>IF(B107=""," ",_xlfn.CONCAT(VLOOKUP(B107,Tipologias!$B$4:$C$22,2,1),"-AI-",AX107))</f>
        <v xml:space="preserve"> </v>
      </c>
      <c r="X107" t="str">
        <f>+IFERROR(VLOOKUP(W107,V.Confidencialidad!$D$2:$F$25,3,FALSE),"")</f>
        <v/>
      </c>
      <c r="Y107" t="str">
        <f>+IFERROR(VLOOKUP(W107,V.Confidencialidad!$D$3:$J$25,7,FALSE),"")</f>
        <v/>
      </c>
      <c r="AJ107" t="str">
        <f>IFERROR(VLOOKUP(AI107,V.Disponibilidad!$D$12:$F$18,3,FALSE),"")</f>
        <v/>
      </c>
    </row>
    <row r="108" spans="4:36" x14ac:dyDescent="0.25">
      <c r="D108" t="str">
        <f>IF(B108=""," ",_xlfn.CONCAT(VLOOKUP(B108,Tipologias!$B$4:$C$22,2,1),"-AI-",AX108))</f>
        <v xml:space="preserve"> </v>
      </c>
      <c r="X108" t="str">
        <f>+IFERROR(VLOOKUP(W108,V.Confidencialidad!$D$2:$F$25,3,FALSE),"")</f>
        <v/>
      </c>
      <c r="Y108" t="str">
        <f>+IFERROR(VLOOKUP(W108,V.Confidencialidad!$D$3:$J$25,7,FALSE),"")</f>
        <v/>
      </c>
      <c r="AJ108" t="str">
        <f>IFERROR(VLOOKUP(AI108,V.Disponibilidad!$D$12:$F$18,3,FALSE),"")</f>
        <v/>
      </c>
    </row>
    <row r="109" spans="4:36" x14ac:dyDescent="0.25">
      <c r="D109" t="str">
        <f>IF(B109=""," ",_xlfn.CONCAT(VLOOKUP(B109,Tipologias!$B$4:$C$22,2,1),"-AI-",AX109))</f>
        <v xml:space="preserve"> </v>
      </c>
      <c r="X109" t="str">
        <f>+IFERROR(VLOOKUP(W109,V.Confidencialidad!$D$2:$F$25,3,FALSE),"")</f>
        <v/>
      </c>
      <c r="Y109" t="str">
        <f>+IFERROR(VLOOKUP(W109,V.Confidencialidad!$D$3:$J$25,7,FALSE),"")</f>
        <v/>
      </c>
      <c r="AJ109" t="str">
        <f>IFERROR(VLOOKUP(AI109,V.Disponibilidad!$D$12:$F$18,3,FALSE),"")</f>
        <v/>
      </c>
    </row>
    <row r="110" spans="4:36" x14ac:dyDescent="0.25">
      <c r="D110" t="str">
        <f>IF(B110=""," ",_xlfn.CONCAT(VLOOKUP(B110,Tipologias!$B$4:$C$22,2,1),"-AI-",AX110))</f>
        <v xml:space="preserve"> </v>
      </c>
      <c r="X110" t="str">
        <f>+IFERROR(VLOOKUP(W110,V.Confidencialidad!$D$2:$F$25,3,FALSE),"")</f>
        <v/>
      </c>
      <c r="Y110" t="str">
        <f>+IFERROR(VLOOKUP(W110,V.Confidencialidad!$D$3:$J$25,7,FALSE),"")</f>
        <v/>
      </c>
      <c r="AJ110" t="str">
        <f>IFERROR(VLOOKUP(AI110,V.Disponibilidad!$D$12:$F$18,3,FALSE),"")</f>
        <v/>
      </c>
    </row>
    <row r="111" spans="4:36" x14ac:dyDescent="0.25">
      <c r="D111" t="str">
        <f>IF(B111=""," ",_xlfn.CONCAT(VLOOKUP(B111,Tipologias!$B$4:$C$22,2,1),"-AI-",AX111))</f>
        <v xml:space="preserve"> </v>
      </c>
      <c r="X111" t="str">
        <f>+IFERROR(VLOOKUP(W111,V.Confidencialidad!$D$2:$F$25,3,FALSE),"")</f>
        <v/>
      </c>
      <c r="Y111" t="str">
        <f>+IFERROR(VLOOKUP(W111,V.Confidencialidad!$D$3:$J$25,7,FALSE),"")</f>
        <v/>
      </c>
      <c r="AJ111" t="str">
        <f>IFERROR(VLOOKUP(AI111,V.Disponibilidad!$D$12:$F$18,3,FALSE),"")</f>
        <v/>
      </c>
    </row>
    <row r="112" spans="4:36" x14ac:dyDescent="0.25">
      <c r="D112" t="str">
        <f>IF(B112=""," ",_xlfn.CONCAT(VLOOKUP(B112,Tipologias!$B$4:$C$22,2,1),"-AI-",AX112))</f>
        <v xml:space="preserve"> </v>
      </c>
      <c r="X112" t="str">
        <f>+IFERROR(VLOOKUP(W112,V.Confidencialidad!$D$2:$F$25,3,FALSE),"")</f>
        <v/>
      </c>
      <c r="Y112" t="str">
        <f>+IFERROR(VLOOKUP(W112,V.Confidencialidad!$D$3:$J$25,7,FALSE),"")</f>
        <v/>
      </c>
      <c r="AJ112" t="str">
        <f>IFERROR(VLOOKUP(AI112,V.Disponibilidad!$D$12:$F$18,3,FALSE),"")</f>
        <v/>
      </c>
    </row>
    <row r="113" spans="4:36" x14ac:dyDescent="0.25">
      <c r="D113" t="str">
        <f>IF(B113=""," ",_xlfn.CONCAT(VLOOKUP(B113,Tipologias!$B$4:$C$22,2,1),"-AI-",AX113))</f>
        <v xml:space="preserve"> </v>
      </c>
      <c r="X113" t="str">
        <f>+IFERROR(VLOOKUP(W113,V.Confidencialidad!$D$2:$F$25,3,FALSE),"")</f>
        <v/>
      </c>
      <c r="Y113" t="str">
        <f>+IFERROR(VLOOKUP(W113,V.Confidencialidad!$D$3:$J$25,7,FALSE),"")</f>
        <v/>
      </c>
      <c r="AJ113" t="str">
        <f>IFERROR(VLOOKUP(AI113,V.Disponibilidad!$D$12:$F$18,3,FALSE),"")</f>
        <v/>
      </c>
    </row>
    <row r="114" spans="4:36" x14ac:dyDescent="0.25">
      <c r="D114" t="str">
        <f>IF(B114=""," ",_xlfn.CONCAT(VLOOKUP(B114,Tipologias!$B$4:$C$22,2,1),"-AI-",AX114))</f>
        <v xml:space="preserve"> </v>
      </c>
      <c r="X114" t="str">
        <f>+IFERROR(VLOOKUP(W114,V.Confidencialidad!$D$2:$F$25,3,FALSE),"")</f>
        <v/>
      </c>
      <c r="Y114" t="str">
        <f>+IFERROR(VLOOKUP(W114,V.Confidencialidad!$D$3:$J$25,7,FALSE),"")</f>
        <v/>
      </c>
      <c r="AJ114" t="str">
        <f>IFERROR(VLOOKUP(AI114,V.Disponibilidad!$D$12:$F$18,3,FALSE),"")</f>
        <v/>
      </c>
    </row>
    <row r="115" spans="4:36" x14ac:dyDescent="0.25">
      <c r="D115" t="str">
        <f>IF(B115=""," ",_xlfn.CONCAT(VLOOKUP(B115,Tipologias!$B$4:$C$22,2,1),"-AI-",AX115))</f>
        <v xml:space="preserve"> </v>
      </c>
      <c r="X115" t="str">
        <f>+IFERROR(VLOOKUP(W115,V.Confidencialidad!$D$2:$F$25,3,FALSE),"")</f>
        <v/>
      </c>
      <c r="Y115" t="str">
        <f>+IFERROR(VLOOKUP(W115,V.Confidencialidad!$D$3:$J$25,7,FALSE),"")</f>
        <v/>
      </c>
      <c r="AJ115" t="str">
        <f>IFERROR(VLOOKUP(AI115,V.Disponibilidad!$D$12:$F$18,3,FALSE),"")</f>
        <v/>
      </c>
    </row>
    <row r="116" spans="4:36" x14ac:dyDescent="0.25">
      <c r="D116" t="str">
        <f>IF(B116=""," ",_xlfn.CONCAT(VLOOKUP(B116,Tipologias!$B$4:$C$22,2,1),"-AI-",AX116))</f>
        <v xml:space="preserve"> </v>
      </c>
      <c r="X116" t="str">
        <f>+IFERROR(VLOOKUP(W116,V.Confidencialidad!$D$2:$F$25,3,FALSE),"")</f>
        <v/>
      </c>
      <c r="Y116" t="str">
        <f>+IFERROR(VLOOKUP(W116,V.Confidencialidad!$D$3:$J$25,7,FALSE),"")</f>
        <v/>
      </c>
      <c r="AJ116" t="str">
        <f>IFERROR(VLOOKUP(AI116,V.Disponibilidad!$D$12:$F$18,3,FALSE),"")</f>
        <v/>
      </c>
    </row>
    <row r="117" spans="4:36" x14ac:dyDescent="0.25">
      <c r="D117" t="str">
        <f>IF(B117=""," ",_xlfn.CONCAT(VLOOKUP(B117,Tipologias!$B$4:$C$22,2,1),"-AI-",AX117))</f>
        <v xml:space="preserve"> </v>
      </c>
      <c r="X117" t="str">
        <f>+IFERROR(VLOOKUP(W117,V.Confidencialidad!$D$2:$F$25,3,FALSE),"")</f>
        <v/>
      </c>
      <c r="Y117" t="str">
        <f>+IFERROR(VLOOKUP(W117,V.Confidencialidad!$D$3:$J$25,7,FALSE),"")</f>
        <v/>
      </c>
      <c r="AJ117" t="str">
        <f>IFERROR(VLOOKUP(AI117,V.Disponibilidad!$D$12:$F$18,3,FALSE),"")</f>
        <v/>
      </c>
    </row>
    <row r="118" spans="4:36" x14ac:dyDescent="0.25">
      <c r="D118" t="str">
        <f>IF(B118=""," ",_xlfn.CONCAT(VLOOKUP(B118,Tipologias!$B$4:$C$22,2,1),"-AI-",AX118))</f>
        <v xml:space="preserve"> </v>
      </c>
      <c r="X118" t="str">
        <f>+IFERROR(VLOOKUP(W118,V.Confidencialidad!$D$2:$F$25,3,FALSE),"")</f>
        <v/>
      </c>
      <c r="Y118" t="str">
        <f>+IFERROR(VLOOKUP(W118,V.Confidencialidad!$D$3:$J$25,7,FALSE),"")</f>
        <v/>
      </c>
      <c r="AJ118" t="str">
        <f>IFERROR(VLOOKUP(AI118,V.Disponibilidad!$D$12:$F$18,3,FALSE),"")</f>
        <v/>
      </c>
    </row>
    <row r="119" spans="4:36" x14ac:dyDescent="0.25">
      <c r="D119" t="str">
        <f>IF(B119=""," ",_xlfn.CONCAT(VLOOKUP(B119,Tipologias!$B$4:$C$22,2,1),"-AI-",AX119))</f>
        <v xml:space="preserve"> </v>
      </c>
      <c r="X119" t="str">
        <f>+IFERROR(VLOOKUP(W119,V.Confidencialidad!$D$2:$F$25,3,FALSE),"")</f>
        <v/>
      </c>
      <c r="Y119" t="str">
        <f>+IFERROR(VLOOKUP(W119,V.Confidencialidad!$D$3:$J$25,7,FALSE),"")</f>
        <v/>
      </c>
      <c r="AJ119" t="str">
        <f>IFERROR(VLOOKUP(AI119,V.Disponibilidad!$D$12:$F$18,3,FALSE),"")</f>
        <v/>
      </c>
    </row>
    <row r="120" spans="4:36" x14ac:dyDescent="0.25">
      <c r="D120" t="str">
        <f>IF(B120=""," ",_xlfn.CONCAT(VLOOKUP(B120,Tipologias!$B$4:$C$22,2,1),"-AI-",AX120))</f>
        <v xml:space="preserve"> </v>
      </c>
      <c r="X120" t="str">
        <f>+IFERROR(VLOOKUP(W120,V.Confidencialidad!$D$2:$F$25,3,FALSE),"")</f>
        <v/>
      </c>
      <c r="Y120" t="str">
        <f>+IFERROR(VLOOKUP(W120,V.Confidencialidad!$D$3:$J$25,7,FALSE),"")</f>
        <v/>
      </c>
      <c r="AJ120" t="str">
        <f>IFERROR(VLOOKUP(AI120,V.Disponibilidad!$D$12:$F$18,3,FALSE),"")</f>
        <v/>
      </c>
    </row>
    <row r="121" spans="4:36" x14ac:dyDescent="0.25">
      <c r="D121" t="str">
        <f>IF(B121=""," ",_xlfn.CONCAT(VLOOKUP(B121,Tipologias!$B$4:$C$22,2,1),"-AI-",AX121))</f>
        <v xml:space="preserve"> </v>
      </c>
      <c r="X121" t="str">
        <f>+IFERROR(VLOOKUP(W121,V.Confidencialidad!$D$2:$F$25,3,FALSE),"")</f>
        <v/>
      </c>
      <c r="Y121" t="str">
        <f>+IFERROR(VLOOKUP(W121,V.Confidencialidad!$D$3:$J$25,7,FALSE),"")</f>
        <v/>
      </c>
      <c r="AJ121" t="str">
        <f>IFERROR(VLOOKUP(AI121,V.Disponibilidad!$D$12:$F$18,3,FALSE),"")</f>
        <v/>
      </c>
    </row>
    <row r="122" spans="4:36" x14ac:dyDescent="0.25">
      <c r="D122" t="str">
        <f>IF(B122=""," ",_xlfn.CONCAT(VLOOKUP(B122,Tipologias!$B$4:$C$22,2,1),"-AI-",AX122))</f>
        <v xml:space="preserve"> </v>
      </c>
      <c r="X122" t="str">
        <f>+IFERROR(VLOOKUP(W122,V.Confidencialidad!$D$2:$F$25,3,FALSE),"")</f>
        <v/>
      </c>
      <c r="Y122" t="str">
        <f>+IFERROR(VLOOKUP(W122,V.Confidencialidad!$D$3:$J$25,7,FALSE),"")</f>
        <v/>
      </c>
      <c r="AJ122" t="str">
        <f>IFERROR(VLOOKUP(AI122,V.Disponibilidad!$D$12:$F$18,3,FALSE),"")</f>
        <v/>
      </c>
    </row>
    <row r="123" spans="4:36" x14ac:dyDescent="0.25">
      <c r="D123" t="str">
        <f>IF(B123=""," ",_xlfn.CONCAT(VLOOKUP(B123,Tipologias!$B$4:$C$22,2,1),"-AI-",AX123))</f>
        <v xml:space="preserve"> </v>
      </c>
      <c r="X123" t="str">
        <f>+IFERROR(VLOOKUP(W123,V.Confidencialidad!$D$2:$F$25,3,FALSE),"")</f>
        <v/>
      </c>
      <c r="Y123" t="str">
        <f>+IFERROR(VLOOKUP(W123,V.Confidencialidad!$D$3:$J$25,7,FALSE),"")</f>
        <v/>
      </c>
      <c r="AJ123" t="str">
        <f>IFERROR(VLOOKUP(AI123,V.Disponibilidad!$D$12:$F$18,3,FALSE),"")</f>
        <v/>
      </c>
    </row>
    <row r="124" spans="4:36" x14ac:dyDescent="0.25">
      <c r="D124" t="str">
        <f>IF(B124=""," ",_xlfn.CONCAT(VLOOKUP(B124,Tipologias!$B$4:$C$22,2,1),"-AI-",AX124))</f>
        <v xml:space="preserve"> </v>
      </c>
      <c r="X124" t="str">
        <f>+IFERROR(VLOOKUP(W124,V.Confidencialidad!$D$2:$F$25,3,FALSE),"")</f>
        <v/>
      </c>
      <c r="Y124" t="str">
        <f>+IFERROR(VLOOKUP(W124,V.Confidencialidad!$D$3:$J$25,7,FALSE),"")</f>
        <v/>
      </c>
      <c r="AJ124" t="str">
        <f>IFERROR(VLOOKUP(AI124,V.Disponibilidad!$D$12:$F$18,3,FALSE),"")</f>
        <v/>
      </c>
    </row>
    <row r="125" spans="4:36" x14ac:dyDescent="0.25">
      <c r="D125" t="str">
        <f>IF(B125=""," ",_xlfn.CONCAT(VLOOKUP(B125,Tipologias!$B$4:$C$22,2,1),"-AI-",AX125))</f>
        <v xml:space="preserve"> </v>
      </c>
      <c r="X125" t="str">
        <f>+IFERROR(VLOOKUP(W125,V.Confidencialidad!$D$2:$F$25,3,FALSE),"")</f>
        <v/>
      </c>
      <c r="Y125" t="str">
        <f>+IFERROR(VLOOKUP(W125,V.Confidencialidad!$D$3:$J$25,7,FALSE),"")</f>
        <v/>
      </c>
      <c r="AJ125" t="str">
        <f>IFERROR(VLOOKUP(AI125,V.Disponibilidad!$D$12:$F$18,3,FALSE),"")</f>
        <v/>
      </c>
    </row>
    <row r="126" spans="4:36" x14ac:dyDescent="0.25">
      <c r="D126" t="str">
        <f>IF(B126=""," ",_xlfn.CONCAT(VLOOKUP(B126,Tipologias!$B$4:$C$22,2,1),"-AI-",AX126))</f>
        <v xml:space="preserve"> </v>
      </c>
      <c r="X126" t="str">
        <f>+IFERROR(VLOOKUP(W126,V.Confidencialidad!$D$2:$F$25,3,FALSE),"")</f>
        <v/>
      </c>
      <c r="Y126" t="str">
        <f>+IFERROR(VLOOKUP(W126,V.Confidencialidad!$D$3:$J$25,7,FALSE),"")</f>
        <v/>
      </c>
      <c r="AJ126" t="str">
        <f>IFERROR(VLOOKUP(AI126,V.Disponibilidad!$D$12:$F$18,3,FALSE),"")</f>
        <v/>
      </c>
    </row>
    <row r="127" spans="4:36" x14ac:dyDescent="0.25">
      <c r="D127" t="str">
        <f>IF(B127=""," ",_xlfn.CONCAT(VLOOKUP(B127,Tipologias!$B$4:$C$22,2,1),"-AI-",AX127))</f>
        <v xml:space="preserve"> </v>
      </c>
      <c r="X127" t="str">
        <f>+IFERROR(VLOOKUP(W127,V.Confidencialidad!$D$2:$F$25,3,FALSE),"")</f>
        <v/>
      </c>
      <c r="Y127" t="str">
        <f>+IFERROR(VLOOKUP(W127,V.Confidencialidad!$D$3:$J$25,7,FALSE),"")</f>
        <v/>
      </c>
      <c r="AJ127" t="str">
        <f>IFERROR(VLOOKUP(AI127,V.Disponibilidad!$D$12:$F$18,3,FALSE),"")</f>
        <v/>
      </c>
    </row>
    <row r="128" spans="4:36" x14ac:dyDescent="0.25">
      <c r="D128" t="str">
        <f>IF(B128=""," ",_xlfn.CONCAT(VLOOKUP(B128,Tipologias!$B$4:$C$22,2,1),"-AI-",AX128))</f>
        <v xml:space="preserve"> </v>
      </c>
      <c r="X128" t="str">
        <f>+IFERROR(VLOOKUP(W128,V.Confidencialidad!$D$2:$F$25,3,FALSE),"")</f>
        <v/>
      </c>
      <c r="Y128" t="str">
        <f>+IFERROR(VLOOKUP(W128,V.Confidencialidad!$D$3:$J$25,7,FALSE),"")</f>
        <v/>
      </c>
      <c r="AJ128" t="str">
        <f>IFERROR(VLOOKUP(AI128,V.Disponibilidad!$D$12:$F$18,3,FALSE),"")</f>
        <v/>
      </c>
    </row>
    <row r="129" spans="4:36" x14ac:dyDescent="0.25">
      <c r="D129" t="str">
        <f>IF(B129=""," ",_xlfn.CONCAT(VLOOKUP(B129,Tipologias!$B$4:$C$22,2,1),"-AI-",AX129))</f>
        <v xml:space="preserve"> </v>
      </c>
      <c r="X129" t="str">
        <f>+IFERROR(VLOOKUP(W129,V.Confidencialidad!$D$2:$F$25,3,FALSE),"")</f>
        <v/>
      </c>
      <c r="Y129" t="str">
        <f>+IFERROR(VLOOKUP(W129,V.Confidencialidad!$D$3:$J$25,7,FALSE),"")</f>
        <v/>
      </c>
      <c r="AJ129" t="str">
        <f>IFERROR(VLOOKUP(AI129,V.Disponibilidad!$D$12:$F$18,3,FALSE),"")</f>
        <v/>
      </c>
    </row>
    <row r="130" spans="4:36" x14ac:dyDescent="0.25">
      <c r="D130" t="str">
        <f>IF(B130=""," ",_xlfn.CONCAT(VLOOKUP(B130,Tipologias!$B$4:$C$22,2,1),"-AI-",AX130))</f>
        <v xml:space="preserve"> </v>
      </c>
      <c r="X130" t="str">
        <f>+IFERROR(VLOOKUP(W130,V.Confidencialidad!$D$2:$F$25,3,FALSE),"")</f>
        <v/>
      </c>
      <c r="Y130" t="str">
        <f>+IFERROR(VLOOKUP(W130,V.Confidencialidad!$D$3:$J$25,7,FALSE),"")</f>
        <v/>
      </c>
      <c r="AJ130" t="str">
        <f>IFERROR(VLOOKUP(AI130,V.Disponibilidad!$D$12:$F$18,3,FALSE),"")</f>
        <v/>
      </c>
    </row>
    <row r="131" spans="4:36" x14ac:dyDescent="0.25">
      <c r="D131" t="str">
        <f>IF(B131=""," ",_xlfn.CONCAT(VLOOKUP(B131,Tipologias!$B$4:$C$22,2,1),"-AI-",AX131))</f>
        <v xml:space="preserve"> </v>
      </c>
      <c r="X131" t="str">
        <f>+IFERROR(VLOOKUP(W131,V.Confidencialidad!$D$2:$F$25,3,FALSE),"")</f>
        <v/>
      </c>
      <c r="Y131" t="str">
        <f>+IFERROR(VLOOKUP(W131,V.Confidencialidad!$D$3:$J$25,7,FALSE),"")</f>
        <v/>
      </c>
      <c r="AJ131" t="str">
        <f>IFERROR(VLOOKUP(AI131,V.Disponibilidad!$D$12:$F$18,3,FALSE),"")</f>
        <v/>
      </c>
    </row>
    <row r="132" spans="4:36" x14ac:dyDescent="0.25">
      <c r="D132" t="str">
        <f>IF(B132=""," ",_xlfn.CONCAT(VLOOKUP(B132,Tipologias!$B$4:$C$22,2,1),"-AI-",AX132))</f>
        <v xml:space="preserve"> </v>
      </c>
      <c r="X132" t="str">
        <f>+IFERROR(VLOOKUP(W132,V.Confidencialidad!$D$2:$F$25,3,FALSE),"")</f>
        <v/>
      </c>
      <c r="Y132" t="str">
        <f>+IFERROR(VLOOKUP(W132,V.Confidencialidad!$D$3:$J$25,7,FALSE),"")</f>
        <v/>
      </c>
      <c r="AJ132" t="str">
        <f>IFERROR(VLOOKUP(AI132,V.Disponibilidad!$D$12:$F$18,3,FALSE),"")</f>
        <v/>
      </c>
    </row>
    <row r="133" spans="4:36" x14ac:dyDescent="0.25">
      <c r="D133" t="str">
        <f>IF(B133=""," ",_xlfn.CONCAT(VLOOKUP(B133,Tipologias!$B$4:$C$22,2,1),"-AI-",AX133))</f>
        <v xml:space="preserve"> </v>
      </c>
      <c r="X133" t="str">
        <f>+IFERROR(VLOOKUP(W133,V.Confidencialidad!$D$2:$F$25,3,FALSE),"")</f>
        <v/>
      </c>
      <c r="Y133" t="str">
        <f>+IFERROR(VLOOKUP(W133,V.Confidencialidad!$D$3:$J$25,7,FALSE),"")</f>
        <v/>
      </c>
      <c r="AJ133" t="str">
        <f>IFERROR(VLOOKUP(AI133,V.Disponibilidad!$D$12:$F$18,3,FALSE),"")</f>
        <v/>
      </c>
    </row>
    <row r="134" spans="4:36" x14ac:dyDescent="0.25">
      <c r="D134" t="str">
        <f>IF(B134=""," ",_xlfn.CONCAT(VLOOKUP(B134,Tipologias!$B$4:$C$22,2,1),"-AI-",AX134))</f>
        <v xml:space="preserve"> </v>
      </c>
      <c r="X134" t="str">
        <f>+IFERROR(VLOOKUP(W134,V.Confidencialidad!$D$2:$F$25,3,FALSE),"")</f>
        <v/>
      </c>
      <c r="Y134" t="str">
        <f>+IFERROR(VLOOKUP(W134,V.Confidencialidad!$D$3:$J$25,7,FALSE),"")</f>
        <v/>
      </c>
      <c r="AJ134" t="str">
        <f>IFERROR(VLOOKUP(AI134,V.Disponibilidad!$D$12:$F$18,3,FALSE),"")</f>
        <v/>
      </c>
    </row>
    <row r="135" spans="4:36" x14ac:dyDescent="0.25">
      <c r="D135" t="str">
        <f>IF(B135=""," ",_xlfn.CONCAT(VLOOKUP(B135,Tipologias!$B$4:$C$22,2,1),"-AI-",AX135))</f>
        <v xml:space="preserve"> </v>
      </c>
      <c r="X135" t="str">
        <f>+IFERROR(VLOOKUP(W135,V.Confidencialidad!$D$2:$F$25,3,FALSE),"")</f>
        <v/>
      </c>
      <c r="Y135" t="str">
        <f>+IFERROR(VLOOKUP(W135,V.Confidencialidad!$D$3:$J$25,7,FALSE),"")</f>
        <v/>
      </c>
      <c r="AJ135" t="str">
        <f>IFERROR(VLOOKUP(AI135,V.Disponibilidad!$D$12:$F$18,3,FALSE),"")</f>
        <v/>
      </c>
    </row>
    <row r="136" spans="4:36" x14ac:dyDescent="0.25">
      <c r="D136" t="str">
        <f>IF(B136=""," ",_xlfn.CONCAT(VLOOKUP(B136,Tipologias!$B$4:$C$22,2,1),"-AI-",AX136))</f>
        <v xml:space="preserve"> </v>
      </c>
      <c r="X136" t="str">
        <f>+IFERROR(VLOOKUP(W136,V.Confidencialidad!$D$2:$F$25,3,FALSE),"")</f>
        <v/>
      </c>
      <c r="Y136" t="str">
        <f>+IFERROR(VLOOKUP(W136,V.Confidencialidad!$D$3:$J$25,7,FALSE),"")</f>
        <v/>
      </c>
      <c r="AJ136" t="str">
        <f>IFERROR(VLOOKUP(AI136,V.Disponibilidad!$D$12:$F$18,3,FALSE),"")</f>
        <v/>
      </c>
    </row>
    <row r="137" spans="4:36" x14ac:dyDescent="0.25">
      <c r="D137" t="str">
        <f>IF(B137=""," ",_xlfn.CONCAT(VLOOKUP(B137,Tipologias!$B$4:$C$22,2,1),"-AI-",AX137))</f>
        <v xml:space="preserve"> </v>
      </c>
      <c r="X137" t="str">
        <f>+IFERROR(VLOOKUP(W137,V.Confidencialidad!$D$2:$F$25,3,FALSE),"")</f>
        <v/>
      </c>
      <c r="Y137" t="str">
        <f>+IFERROR(VLOOKUP(W137,V.Confidencialidad!$D$3:$J$25,7,FALSE),"")</f>
        <v/>
      </c>
      <c r="AJ137" t="str">
        <f>IFERROR(VLOOKUP(AI137,V.Disponibilidad!$D$12:$F$18,3,FALSE),"")</f>
        <v/>
      </c>
    </row>
    <row r="138" spans="4:36" x14ac:dyDescent="0.25">
      <c r="D138" t="str">
        <f>IF(B138=""," ",_xlfn.CONCAT(VLOOKUP(B138,Tipologias!$B$4:$C$22,2,1),"-AI-",AX138))</f>
        <v xml:space="preserve"> </v>
      </c>
      <c r="X138" t="str">
        <f>+IFERROR(VLOOKUP(W138,V.Confidencialidad!$D$2:$F$25,3,FALSE),"")</f>
        <v/>
      </c>
      <c r="Y138" t="str">
        <f>+IFERROR(VLOOKUP(W138,V.Confidencialidad!$D$3:$J$25,7,FALSE),"")</f>
        <v/>
      </c>
      <c r="AJ138" t="str">
        <f>IFERROR(VLOOKUP(AI138,V.Disponibilidad!$D$12:$F$18,3,FALSE),"")</f>
        <v/>
      </c>
    </row>
    <row r="139" spans="4:36" x14ac:dyDescent="0.25">
      <c r="D139" t="str">
        <f>IF(B139=""," ",_xlfn.CONCAT(VLOOKUP(B139,Tipologias!$B$4:$C$22,2,1),"-AI-",AX139))</f>
        <v xml:space="preserve"> </v>
      </c>
      <c r="X139" t="str">
        <f>+IFERROR(VLOOKUP(W139,V.Confidencialidad!$D$2:$F$25,3,FALSE),"")</f>
        <v/>
      </c>
      <c r="Y139" t="str">
        <f>+IFERROR(VLOOKUP(W139,V.Confidencialidad!$D$3:$J$25,7,FALSE),"")</f>
        <v/>
      </c>
      <c r="AJ139" t="str">
        <f>IFERROR(VLOOKUP(AI139,V.Disponibilidad!$D$12:$F$18,3,FALSE),"")</f>
        <v/>
      </c>
    </row>
    <row r="140" spans="4:36" x14ac:dyDescent="0.25">
      <c r="D140" t="str">
        <f>IF(B140=""," ",_xlfn.CONCAT(VLOOKUP(B140,Tipologias!$B$4:$C$22,2,1),"-AI-",AX140))</f>
        <v xml:space="preserve"> </v>
      </c>
      <c r="X140" t="str">
        <f>+IFERROR(VLOOKUP(W140,V.Confidencialidad!$D$2:$F$25,3,FALSE),"")</f>
        <v/>
      </c>
      <c r="Y140" t="str">
        <f>+IFERROR(VLOOKUP(W140,V.Confidencialidad!$D$3:$J$25,7,FALSE),"")</f>
        <v/>
      </c>
      <c r="AJ140" t="str">
        <f>IFERROR(VLOOKUP(AI140,V.Disponibilidad!$D$12:$F$18,3,FALSE),"")</f>
        <v/>
      </c>
    </row>
    <row r="141" spans="4:36" x14ac:dyDescent="0.25">
      <c r="D141" t="str">
        <f>IF(B141=""," ",_xlfn.CONCAT(VLOOKUP(B141,Tipologias!$B$4:$C$22,2,1),"-AI-",AX141))</f>
        <v xml:space="preserve"> </v>
      </c>
      <c r="X141" t="str">
        <f>+IFERROR(VLOOKUP(W141,V.Confidencialidad!$D$2:$F$25,3,FALSE),"")</f>
        <v/>
      </c>
      <c r="Y141" t="str">
        <f>+IFERROR(VLOOKUP(W141,V.Confidencialidad!$D$3:$J$25,7,FALSE),"")</f>
        <v/>
      </c>
      <c r="AJ141" t="str">
        <f>IFERROR(VLOOKUP(AI141,V.Disponibilidad!$D$12:$F$18,3,FALSE),"")</f>
        <v/>
      </c>
    </row>
    <row r="142" spans="4:36" x14ac:dyDescent="0.25">
      <c r="D142" t="str">
        <f>IF(B142=""," ",_xlfn.CONCAT(VLOOKUP(B142,Tipologias!$B$4:$C$22,2,1),"-AI-",AX142))</f>
        <v xml:space="preserve"> </v>
      </c>
      <c r="X142" t="str">
        <f>+IFERROR(VLOOKUP(W142,V.Confidencialidad!$D$2:$F$25,3,FALSE),"")</f>
        <v/>
      </c>
      <c r="Y142" t="str">
        <f>+IFERROR(VLOOKUP(W142,V.Confidencialidad!$D$3:$J$25,7,FALSE),"")</f>
        <v/>
      </c>
      <c r="AJ142" t="str">
        <f>IFERROR(VLOOKUP(AI142,V.Disponibilidad!$D$12:$F$18,3,FALSE),"")</f>
        <v/>
      </c>
    </row>
    <row r="143" spans="4:36" x14ac:dyDescent="0.25">
      <c r="D143" t="str">
        <f>IF(B143=""," ",_xlfn.CONCAT(VLOOKUP(B143,Tipologias!$B$4:$C$22,2,1),"-AI-",AX143))</f>
        <v xml:space="preserve"> </v>
      </c>
      <c r="X143" t="str">
        <f>+IFERROR(VLOOKUP(W143,V.Confidencialidad!$D$2:$F$25,3,FALSE),"")</f>
        <v/>
      </c>
      <c r="Y143" t="str">
        <f>+IFERROR(VLOOKUP(W143,V.Confidencialidad!$D$3:$J$25,7,FALSE),"")</f>
        <v/>
      </c>
      <c r="AJ143" t="str">
        <f>IFERROR(VLOOKUP(AI143,V.Disponibilidad!$D$12:$F$18,3,FALSE),"")</f>
        <v/>
      </c>
    </row>
    <row r="144" spans="4:36" x14ac:dyDescent="0.25">
      <c r="D144" t="str">
        <f>IF(B144=""," ",_xlfn.CONCAT(VLOOKUP(B144,Tipologias!$B$4:$C$22,2,1),"-AI-",AX144))</f>
        <v xml:space="preserve"> </v>
      </c>
      <c r="X144" t="str">
        <f>+IFERROR(VLOOKUP(W144,V.Confidencialidad!$D$2:$F$25,3,FALSE),"")</f>
        <v/>
      </c>
      <c r="Y144" t="str">
        <f>+IFERROR(VLOOKUP(W144,V.Confidencialidad!$D$3:$J$25,7,FALSE),"")</f>
        <v/>
      </c>
      <c r="AJ144" t="str">
        <f>IFERROR(VLOOKUP(AI144,V.Disponibilidad!$D$12:$F$18,3,FALSE),"")</f>
        <v/>
      </c>
    </row>
    <row r="145" spans="4:36" x14ac:dyDescent="0.25">
      <c r="D145" t="str">
        <f>IF(B145=""," ",_xlfn.CONCAT(VLOOKUP(B145,Tipologias!$B$4:$C$22,2,1),"-AI-",AX145))</f>
        <v xml:space="preserve"> </v>
      </c>
      <c r="X145" t="str">
        <f>+IFERROR(VLOOKUP(W145,V.Confidencialidad!$D$2:$F$25,3,FALSE),"")</f>
        <v/>
      </c>
      <c r="Y145" t="str">
        <f>+IFERROR(VLOOKUP(W145,V.Confidencialidad!$D$3:$J$25,7,FALSE),"")</f>
        <v/>
      </c>
      <c r="AJ145" t="str">
        <f>IFERROR(VLOOKUP(AI145,V.Disponibilidad!$D$12:$F$18,3,FALSE),"")</f>
        <v/>
      </c>
    </row>
    <row r="146" spans="4:36" x14ac:dyDescent="0.25">
      <c r="D146" t="str">
        <f>IF(B146=""," ",_xlfn.CONCAT(VLOOKUP(B146,Tipologias!$B$4:$C$22,2,1),"-AI-",AX146))</f>
        <v xml:space="preserve"> </v>
      </c>
      <c r="X146" t="str">
        <f>+IFERROR(VLOOKUP(W146,V.Confidencialidad!$D$2:$F$25,3,FALSE),"")</f>
        <v/>
      </c>
      <c r="Y146" t="str">
        <f>+IFERROR(VLOOKUP(W146,V.Confidencialidad!$D$3:$J$25,7,FALSE),"")</f>
        <v/>
      </c>
      <c r="AJ146" t="str">
        <f>IFERROR(VLOOKUP(AI146,V.Disponibilidad!$D$12:$F$18,3,FALSE),"")</f>
        <v/>
      </c>
    </row>
    <row r="147" spans="4:36" x14ac:dyDescent="0.25">
      <c r="D147" t="str">
        <f>IF(B147=""," ",_xlfn.CONCAT(VLOOKUP(B147,Tipologias!$B$4:$C$22,2,1),"-AI-",AX147))</f>
        <v xml:space="preserve"> </v>
      </c>
      <c r="X147" t="str">
        <f>+IFERROR(VLOOKUP(W147,V.Confidencialidad!$D$2:$F$25,3,FALSE),"")</f>
        <v/>
      </c>
      <c r="Y147" t="str">
        <f>+IFERROR(VLOOKUP(W147,V.Confidencialidad!$D$3:$J$25,7,FALSE),"")</f>
        <v/>
      </c>
      <c r="AJ147" t="str">
        <f>IFERROR(VLOOKUP(AI147,V.Disponibilidad!$D$12:$F$18,3,FALSE),"")</f>
        <v/>
      </c>
    </row>
    <row r="148" spans="4:36" x14ac:dyDescent="0.25">
      <c r="D148" t="str">
        <f>IF(B148=""," ",_xlfn.CONCAT(VLOOKUP(B148,Tipologias!$B$4:$C$22,2,1),"-AI-",AX148))</f>
        <v xml:space="preserve"> </v>
      </c>
      <c r="X148" t="str">
        <f>+IFERROR(VLOOKUP(W148,V.Confidencialidad!$D$2:$F$25,3,FALSE),"")</f>
        <v/>
      </c>
      <c r="Y148" t="str">
        <f>+IFERROR(VLOOKUP(W148,V.Confidencialidad!$D$3:$J$25,7,FALSE),"")</f>
        <v/>
      </c>
      <c r="AJ148" t="str">
        <f>IFERROR(VLOOKUP(AI148,V.Disponibilidad!$D$12:$F$18,3,FALSE),"")</f>
        <v/>
      </c>
    </row>
    <row r="149" spans="4:36" x14ac:dyDescent="0.25">
      <c r="D149" t="str">
        <f>IF(B149=""," ",_xlfn.CONCAT(VLOOKUP(B149,Tipologias!$B$4:$C$22,2,1),"-AI-",AX149))</f>
        <v xml:space="preserve"> </v>
      </c>
      <c r="X149" t="str">
        <f>+IFERROR(VLOOKUP(W149,V.Confidencialidad!$D$2:$F$25,3,FALSE),"")</f>
        <v/>
      </c>
      <c r="Y149" t="str">
        <f>+IFERROR(VLOOKUP(W149,V.Confidencialidad!$D$3:$J$25,7,FALSE),"")</f>
        <v/>
      </c>
      <c r="AJ149" t="str">
        <f>IFERROR(VLOOKUP(AI149,V.Disponibilidad!$D$12:$F$18,3,FALSE),"")</f>
        <v/>
      </c>
    </row>
    <row r="150" spans="4:36" x14ac:dyDescent="0.25">
      <c r="D150" t="str">
        <f>IF(B150=""," ",_xlfn.CONCAT(VLOOKUP(B150,Tipologias!$B$4:$C$22,2,1),"-AI-",AX150))</f>
        <v xml:space="preserve"> </v>
      </c>
      <c r="X150" t="str">
        <f>+IFERROR(VLOOKUP(W150,V.Confidencialidad!$D$2:$F$25,3,FALSE),"")</f>
        <v/>
      </c>
      <c r="Y150" t="str">
        <f>+IFERROR(VLOOKUP(W150,V.Confidencialidad!$D$3:$J$25,7,FALSE),"")</f>
        <v/>
      </c>
      <c r="AJ150" t="str">
        <f>IFERROR(VLOOKUP(AI150,V.Disponibilidad!$D$12:$F$18,3,FALSE),"")</f>
        <v/>
      </c>
    </row>
    <row r="151" spans="4:36" x14ac:dyDescent="0.25">
      <c r="D151" t="str">
        <f>IF(B151=""," ",_xlfn.CONCAT(VLOOKUP(B151,Tipologias!$B$4:$C$22,2,1),"-AI-",AX151))</f>
        <v xml:space="preserve"> </v>
      </c>
      <c r="X151" t="str">
        <f>+IFERROR(VLOOKUP(W151,V.Confidencialidad!$D$2:$F$25,3,FALSE),"")</f>
        <v/>
      </c>
      <c r="Y151" t="str">
        <f>+IFERROR(VLOOKUP(W151,V.Confidencialidad!$D$3:$J$25,7,FALSE),"")</f>
        <v/>
      </c>
      <c r="AJ151" t="str">
        <f>IFERROR(VLOOKUP(AI151,V.Disponibilidad!$D$12:$F$18,3,FALSE),"")</f>
        <v/>
      </c>
    </row>
    <row r="152" spans="4:36" x14ac:dyDescent="0.25">
      <c r="D152" t="str">
        <f>IF(B152=""," ",_xlfn.CONCAT(VLOOKUP(B152,Tipologias!$B$4:$C$22,2,1),"-AI-",AX152))</f>
        <v xml:space="preserve"> </v>
      </c>
      <c r="X152" t="str">
        <f>+IFERROR(VLOOKUP(W152,V.Confidencialidad!$D$2:$F$25,3,FALSE),"")</f>
        <v/>
      </c>
      <c r="Y152" t="str">
        <f>+IFERROR(VLOOKUP(W152,V.Confidencialidad!$D$3:$J$25,7,FALSE),"")</f>
        <v/>
      </c>
      <c r="AJ152" t="str">
        <f>IFERROR(VLOOKUP(AI152,V.Disponibilidad!$D$12:$F$18,3,FALSE),"")</f>
        <v/>
      </c>
    </row>
    <row r="153" spans="4:36" x14ac:dyDescent="0.25">
      <c r="D153" t="str">
        <f>IF(B153=""," ",_xlfn.CONCAT(VLOOKUP(B153,Tipologias!$B$4:$C$22,2,1),"-AI-",AX153))</f>
        <v xml:space="preserve"> </v>
      </c>
      <c r="X153" t="str">
        <f>+IFERROR(VLOOKUP(W153,V.Confidencialidad!$D$2:$F$25,3,FALSE),"")</f>
        <v/>
      </c>
      <c r="Y153" t="str">
        <f>+IFERROR(VLOOKUP(W153,V.Confidencialidad!$D$3:$J$25,7,FALSE),"")</f>
        <v/>
      </c>
      <c r="AJ153" t="str">
        <f>IFERROR(VLOOKUP(AI153,V.Disponibilidad!$D$12:$F$18,3,FALSE),"")</f>
        <v/>
      </c>
    </row>
    <row r="154" spans="4:36" x14ac:dyDescent="0.25">
      <c r="D154" t="str">
        <f>IF(B154=""," ",_xlfn.CONCAT(VLOOKUP(B154,Tipologias!$B$4:$C$22,2,1),"-AI-",AX154))</f>
        <v xml:space="preserve"> </v>
      </c>
      <c r="X154" t="str">
        <f>+IFERROR(VLOOKUP(W154,V.Confidencialidad!$D$2:$F$25,3,FALSE),"")</f>
        <v/>
      </c>
      <c r="Y154" t="str">
        <f>+IFERROR(VLOOKUP(W154,V.Confidencialidad!$D$3:$J$25,7,FALSE),"")</f>
        <v/>
      </c>
      <c r="AJ154" t="str">
        <f>IFERROR(VLOOKUP(AI154,V.Disponibilidad!$D$12:$F$18,3,FALSE),"")</f>
        <v/>
      </c>
    </row>
    <row r="155" spans="4:36" x14ac:dyDescent="0.25">
      <c r="D155" t="str">
        <f>IF(B155=""," ",_xlfn.CONCAT(VLOOKUP(B155,Tipologias!$B$4:$C$22,2,1),"-AI-",AX155))</f>
        <v xml:space="preserve"> </v>
      </c>
      <c r="X155" t="str">
        <f>+IFERROR(VLOOKUP(W155,V.Confidencialidad!$D$2:$F$25,3,FALSE),"")</f>
        <v/>
      </c>
      <c r="Y155" t="str">
        <f>+IFERROR(VLOOKUP(W155,V.Confidencialidad!$D$3:$J$25,7,FALSE),"")</f>
        <v/>
      </c>
      <c r="AJ155" t="str">
        <f>IFERROR(VLOOKUP(AI155,V.Disponibilidad!$D$12:$F$18,3,FALSE),"")</f>
        <v/>
      </c>
    </row>
    <row r="156" spans="4:36" x14ac:dyDescent="0.25">
      <c r="D156" t="str">
        <f>IF(B156=""," ",_xlfn.CONCAT(VLOOKUP(B156,Tipologias!$B$4:$C$22,2,1),"-AI-",AX156))</f>
        <v xml:space="preserve"> </v>
      </c>
      <c r="X156" t="str">
        <f>+IFERROR(VLOOKUP(W156,V.Confidencialidad!$D$2:$F$25,3,FALSE),"")</f>
        <v/>
      </c>
      <c r="Y156" t="str">
        <f>+IFERROR(VLOOKUP(W156,V.Confidencialidad!$D$3:$J$25,7,FALSE),"")</f>
        <v/>
      </c>
      <c r="AJ156" t="str">
        <f>IFERROR(VLOOKUP(AI156,V.Disponibilidad!$D$12:$F$18,3,FALSE),"")</f>
        <v/>
      </c>
    </row>
    <row r="157" spans="4:36" x14ac:dyDescent="0.25">
      <c r="D157" t="str">
        <f>IF(B157=""," ",_xlfn.CONCAT(VLOOKUP(B157,Tipologias!$B$4:$C$22,2,1),"-AI-",AX157))</f>
        <v xml:space="preserve"> </v>
      </c>
      <c r="X157" t="str">
        <f>+IFERROR(VLOOKUP(W157,V.Confidencialidad!$D$2:$F$25,3,FALSE),"")</f>
        <v/>
      </c>
      <c r="Y157" t="str">
        <f>+IFERROR(VLOOKUP(W157,V.Confidencialidad!$D$3:$J$25,7,FALSE),"")</f>
        <v/>
      </c>
      <c r="AJ157" t="str">
        <f>IFERROR(VLOOKUP(AI157,V.Disponibilidad!$D$12:$F$18,3,FALSE),"")</f>
        <v/>
      </c>
    </row>
    <row r="158" spans="4:36" x14ac:dyDescent="0.25">
      <c r="D158" t="str">
        <f>IF(B158=""," ",_xlfn.CONCAT(VLOOKUP(B158,Tipologias!$B$4:$C$22,2,1),"-AI-",AX158))</f>
        <v xml:space="preserve"> </v>
      </c>
      <c r="X158" t="str">
        <f>+IFERROR(VLOOKUP(W158,V.Confidencialidad!$D$2:$F$25,3,FALSE),"")</f>
        <v/>
      </c>
      <c r="Y158" t="str">
        <f>+IFERROR(VLOOKUP(W158,V.Confidencialidad!$D$3:$J$25,7,FALSE),"")</f>
        <v/>
      </c>
      <c r="AJ158" t="str">
        <f>IFERROR(VLOOKUP(AI158,V.Disponibilidad!$D$12:$F$18,3,FALSE),"")</f>
        <v/>
      </c>
    </row>
    <row r="159" spans="4:36" x14ac:dyDescent="0.25">
      <c r="D159" t="str">
        <f>IF(B159=""," ",_xlfn.CONCAT(VLOOKUP(B159,Tipologias!$B$4:$C$22,2,1),"-AI-",AX159))</f>
        <v xml:space="preserve"> </v>
      </c>
      <c r="X159" t="str">
        <f>+IFERROR(VLOOKUP(W159,V.Confidencialidad!$D$2:$F$25,3,FALSE),"")</f>
        <v/>
      </c>
      <c r="Y159" t="str">
        <f>+IFERROR(VLOOKUP(W159,V.Confidencialidad!$D$3:$J$25,7,FALSE),"")</f>
        <v/>
      </c>
      <c r="AJ159" t="str">
        <f>IFERROR(VLOOKUP(AI159,V.Disponibilidad!$D$12:$F$18,3,FALSE),"")</f>
        <v/>
      </c>
    </row>
    <row r="160" spans="4:36" x14ac:dyDescent="0.25">
      <c r="D160" t="str">
        <f>IF(B160=""," ",_xlfn.CONCAT(VLOOKUP(B160,Tipologias!$B$4:$C$22,2,1),"-AI-",AX160))</f>
        <v xml:space="preserve"> </v>
      </c>
      <c r="X160" t="str">
        <f>+IFERROR(VLOOKUP(W160,V.Confidencialidad!$D$2:$F$25,3,FALSE),"")</f>
        <v/>
      </c>
      <c r="Y160" t="str">
        <f>+IFERROR(VLOOKUP(W160,V.Confidencialidad!$D$3:$J$25,7,FALSE),"")</f>
        <v/>
      </c>
      <c r="AJ160" t="str">
        <f>IFERROR(VLOOKUP(AI160,V.Disponibilidad!$D$12:$F$18,3,FALSE),"")</f>
        <v/>
      </c>
    </row>
    <row r="161" spans="4:36" x14ac:dyDescent="0.25">
      <c r="D161" t="str">
        <f>IF(B161=""," ",_xlfn.CONCAT(VLOOKUP(B161,Tipologias!$B$4:$C$22,2,1),"-AI-",AX161))</f>
        <v xml:space="preserve"> </v>
      </c>
      <c r="X161" t="str">
        <f>+IFERROR(VLOOKUP(W161,V.Confidencialidad!$D$2:$F$25,3,FALSE),"")</f>
        <v/>
      </c>
      <c r="Y161" t="str">
        <f>+IFERROR(VLOOKUP(W161,V.Confidencialidad!$D$3:$J$25,7,FALSE),"")</f>
        <v/>
      </c>
      <c r="AJ161" t="str">
        <f>IFERROR(VLOOKUP(AI161,V.Disponibilidad!$D$12:$F$18,3,FALSE),"")</f>
        <v/>
      </c>
    </row>
    <row r="162" spans="4:36" x14ac:dyDescent="0.25">
      <c r="D162" t="str">
        <f>IF(B162=""," ",_xlfn.CONCAT(VLOOKUP(B162,Tipologias!$B$4:$C$22,2,1),"-AI-",AX162))</f>
        <v xml:space="preserve"> </v>
      </c>
      <c r="X162" t="str">
        <f>+IFERROR(VLOOKUP(W162,V.Confidencialidad!$D$2:$F$25,3,FALSE),"")</f>
        <v/>
      </c>
      <c r="Y162" t="str">
        <f>+IFERROR(VLOOKUP(W162,V.Confidencialidad!$D$3:$J$25,7,FALSE),"")</f>
        <v/>
      </c>
      <c r="AJ162" t="str">
        <f>IFERROR(VLOOKUP(AI162,V.Disponibilidad!$D$12:$F$18,3,FALSE),"")</f>
        <v/>
      </c>
    </row>
    <row r="163" spans="4:36" x14ac:dyDescent="0.25">
      <c r="D163" t="str">
        <f>IF(B163=""," ",_xlfn.CONCAT(VLOOKUP(B163,Tipologias!$B$4:$C$22,2,1),"-AI-",AX163))</f>
        <v xml:space="preserve"> </v>
      </c>
      <c r="X163" t="str">
        <f>+IFERROR(VLOOKUP(W163,V.Confidencialidad!$D$2:$F$25,3,FALSE),"")</f>
        <v/>
      </c>
      <c r="Y163" t="str">
        <f>+IFERROR(VLOOKUP(W163,V.Confidencialidad!$D$3:$J$25,7,FALSE),"")</f>
        <v/>
      </c>
      <c r="AJ163" t="str">
        <f>IFERROR(VLOOKUP(AI163,V.Disponibilidad!$D$12:$F$18,3,FALSE),"")</f>
        <v/>
      </c>
    </row>
    <row r="164" spans="4:36" x14ac:dyDescent="0.25">
      <c r="D164" t="str">
        <f>IF(B164=""," ",_xlfn.CONCAT(VLOOKUP(B164,Tipologias!$B$4:$C$22,2,1),"-AI-",AX164))</f>
        <v xml:space="preserve"> </v>
      </c>
      <c r="X164" t="str">
        <f>+IFERROR(VLOOKUP(W164,V.Confidencialidad!$D$2:$F$25,3,FALSE),"")</f>
        <v/>
      </c>
      <c r="Y164" t="str">
        <f>+IFERROR(VLOOKUP(W164,V.Confidencialidad!$D$3:$J$25,7,FALSE),"")</f>
        <v/>
      </c>
      <c r="AJ164" t="str">
        <f>IFERROR(VLOOKUP(AI164,V.Disponibilidad!$D$12:$F$18,3,FALSE),"")</f>
        <v/>
      </c>
    </row>
    <row r="165" spans="4:36" x14ac:dyDescent="0.25">
      <c r="D165" t="str">
        <f>IF(B165=""," ",_xlfn.CONCAT(VLOOKUP(B165,Tipologias!$B$4:$C$22,2,1),"-AI-",AX165))</f>
        <v xml:space="preserve"> </v>
      </c>
      <c r="X165" t="str">
        <f>+IFERROR(VLOOKUP(W165,V.Confidencialidad!$D$2:$F$25,3,FALSE),"")</f>
        <v/>
      </c>
      <c r="Y165" t="str">
        <f>+IFERROR(VLOOKUP(W165,V.Confidencialidad!$D$3:$J$25,7,FALSE),"")</f>
        <v/>
      </c>
      <c r="AJ165" t="str">
        <f>IFERROR(VLOOKUP(AI165,V.Disponibilidad!$D$12:$F$18,3,FALSE),"")</f>
        <v/>
      </c>
    </row>
    <row r="166" spans="4:36" x14ac:dyDescent="0.25">
      <c r="D166" t="str">
        <f>IF(B166=""," ",_xlfn.CONCAT(VLOOKUP(B166,Tipologias!$B$4:$C$22,2,1),"-AI-",AX166))</f>
        <v xml:space="preserve"> </v>
      </c>
      <c r="X166" t="str">
        <f>+IFERROR(VLOOKUP(W166,V.Confidencialidad!$D$2:$F$25,3,FALSE),"")</f>
        <v/>
      </c>
      <c r="Y166" t="str">
        <f>+IFERROR(VLOOKUP(W166,V.Confidencialidad!$D$3:$J$25,7,FALSE),"")</f>
        <v/>
      </c>
      <c r="AJ166" t="str">
        <f>IFERROR(VLOOKUP(AI166,V.Disponibilidad!$D$12:$F$18,3,FALSE),"")</f>
        <v/>
      </c>
    </row>
    <row r="167" spans="4:36" x14ac:dyDescent="0.25">
      <c r="D167" t="str">
        <f>IF(B167=""," ",_xlfn.CONCAT(VLOOKUP(B167,Tipologias!$B$4:$C$22,2,1),"-AI-",AX167))</f>
        <v xml:space="preserve"> </v>
      </c>
      <c r="X167" t="str">
        <f>+IFERROR(VLOOKUP(W167,V.Confidencialidad!$D$2:$F$25,3,FALSE),"")</f>
        <v/>
      </c>
      <c r="Y167" t="str">
        <f>+IFERROR(VLOOKUP(W167,V.Confidencialidad!$D$3:$J$25,7,FALSE),"")</f>
        <v/>
      </c>
      <c r="AJ167" t="str">
        <f>IFERROR(VLOOKUP(AI167,V.Disponibilidad!$D$12:$F$18,3,FALSE),"")</f>
        <v/>
      </c>
    </row>
    <row r="168" spans="4:36" x14ac:dyDescent="0.25">
      <c r="D168" t="str">
        <f>IF(B168=""," ",_xlfn.CONCAT(VLOOKUP(B168,Tipologias!$B$4:$C$22,2,1),"-AI-",AX168))</f>
        <v xml:space="preserve"> </v>
      </c>
      <c r="X168" t="str">
        <f>+IFERROR(VLOOKUP(W168,V.Confidencialidad!$D$2:$F$25,3,FALSE),"")</f>
        <v/>
      </c>
      <c r="Y168" t="str">
        <f>+IFERROR(VLOOKUP(W168,V.Confidencialidad!$D$3:$J$25,7,FALSE),"")</f>
        <v/>
      </c>
      <c r="AJ168" t="str">
        <f>IFERROR(VLOOKUP(AI168,V.Disponibilidad!$D$12:$F$18,3,FALSE),"")</f>
        <v/>
      </c>
    </row>
    <row r="169" spans="4:36" x14ac:dyDescent="0.25">
      <c r="D169" t="str">
        <f>IF(B169=""," ",_xlfn.CONCAT(VLOOKUP(B169,Tipologias!$B$4:$C$22,2,1),"-AI-",AX169))</f>
        <v xml:space="preserve"> </v>
      </c>
      <c r="X169" t="str">
        <f>+IFERROR(VLOOKUP(W169,V.Confidencialidad!$D$2:$F$25,3,FALSE),"")</f>
        <v/>
      </c>
      <c r="Y169" t="str">
        <f>+IFERROR(VLOOKUP(W169,V.Confidencialidad!$D$3:$J$25,7,FALSE),"")</f>
        <v/>
      </c>
      <c r="AJ169" t="str">
        <f>IFERROR(VLOOKUP(AI169,V.Disponibilidad!$D$12:$F$18,3,FALSE),"")</f>
        <v/>
      </c>
    </row>
    <row r="170" spans="4:36" x14ac:dyDescent="0.25">
      <c r="D170" t="str">
        <f>IF(B170=""," ",_xlfn.CONCAT(VLOOKUP(B170,Tipologias!$B$4:$C$22,2,1),"-AI-",AX170))</f>
        <v xml:space="preserve"> </v>
      </c>
      <c r="X170" t="str">
        <f>+IFERROR(VLOOKUP(W170,V.Confidencialidad!$D$2:$F$25,3,FALSE),"")</f>
        <v/>
      </c>
      <c r="Y170" t="str">
        <f>+IFERROR(VLOOKUP(W170,V.Confidencialidad!$D$3:$J$25,7,FALSE),"")</f>
        <v/>
      </c>
      <c r="AJ170" t="str">
        <f>IFERROR(VLOOKUP(AI170,V.Disponibilidad!$D$12:$F$18,3,FALSE),"")</f>
        <v/>
      </c>
    </row>
    <row r="171" spans="4:36" x14ac:dyDescent="0.25">
      <c r="D171" t="str">
        <f>IF(B171=""," ",_xlfn.CONCAT(VLOOKUP(B171,Tipologias!$B$4:$C$22,2,1),"-AI-",AX171))</f>
        <v xml:space="preserve"> </v>
      </c>
      <c r="X171" t="str">
        <f>+IFERROR(VLOOKUP(W171,V.Confidencialidad!$D$2:$F$25,3,FALSE),"")</f>
        <v/>
      </c>
      <c r="Y171" t="str">
        <f>+IFERROR(VLOOKUP(W171,V.Confidencialidad!$D$3:$J$25,7,FALSE),"")</f>
        <v/>
      </c>
      <c r="AJ171" t="str">
        <f>IFERROR(VLOOKUP(AI171,V.Disponibilidad!$D$12:$F$18,3,FALSE),"")</f>
        <v/>
      </c>
    </row>
    <row r="172" spans="4:36" x14ac:dyDescent="0.25">
      <c r="D172" t="str">
        <f>IF(B172=""," ",_xlfn.CONCAT(VLOOKUP(B172,Tipologias!$B$4:$C$22,2,1),"-AI-",AX172))</f>
        <v xml:space="preserve"> </v>
      </c>
      <c r="X172" t="str">
        <f>+IFERROR(VLOOKUP(W172,V.Confidencialidad!$D$2:$F$25,3,FALSE),"")</f>
        <v/>
      </c>
      <c r="Y172" t="str">
        <f>+IFERROR(VLOOKUP(W172,V.Confidencialidad!$D$3:$J$25,7,FALSE),"")</f>
        <v/>
      </c>
      <c r="AJ172" t="str">
        <f>IFERROR(VLOOKUP(AI172,V.Disponibilidad!$D$12:$F$18,3,FALSE),"")</f>
        <v/>
      </c>
    </row>
    <row r="173" spans="4:36" x14ac:dyDescent="0.25">
      <c r="D173" t="str">
        <f>IF(B173=""," ",_xlfn.CONCAT(VLOOKUP(B173,Tipologias!$B$4:$C$22,2,1),"-AI-",AX173))</f>
        <v xml:space="preserve"> </v>
      </c>
      <c r="X173" t="str">
        <f>+IFERROR(VLOOKUP(W173,V.Confidencialidad!$D$2:$F$25,3,FALSE),"")</f>
        <v/>
      </c>
      <c r="Y173" t="str">
        <f>+IFERROR(VLOOKUP(W173,V.Confidencialidad!$D$3:$J$25,7,FALSE),"")</f>
        <v/>
      </c>
      <c r="AJ173" t="str">
        <f>IFERROR(VLOOKUP(AI173,V.Disponibilidad!$D$12:$F$18,3,FALSE),"")</f>
        <v/>
      </c>
    </row>
    <row r="174" spans="4:36" x14ac:dyDescent="0.25">
      <c r="D174" t="str">
        <f>IF(B174=""," ",_xlfn.CONCAT(VLOOKUP(B174,Tipologias!$B$4:$C$22,2,1),"-AI-",AX174))</f>
        <v xml:space="preserve"> </v>
      </c>
      <c r="X174" t="str">
        <f>+IFERROR(VLOOKUP(W174,V.Confidencialidad!$D$2:$F$25,3,FALSE),"")</f>
        <v/>
      </c>
      <c r="Y174" t="str">
        <f>+IFERROR(VLOOKUP(W174,V.Confidencialidad!$D$3:$J$25,7,FALSE),"")</f>
        <v/>
      </c>
      <c r="AJ174" t="str">
        <f>IFERROR(VLOOKUP(AI174,V.Disponibilidad!$D$12:$F$18,3,FALSE),"")</f>
        <v/>
      </c>
    </row>
    <row r="175" spans="4:36" x14ac:dyDescent="0.25">
      <c r="D175" t="str">
        <f>IF(B175=""," ",_xlfn.CONCAT(VLOOKUP(B175,Tipologias!$B$4:$C$22,2,1),"-AI-",AX175))</f>
        <v xml:space="preserve"> </v>
      </c>
      <c r="X175" t="str">
        <f>+IFERROR(VLOOKUP(W175,V.Confidencialidad!$D$2:$F$25,3,FALSE),"")</f>
        <v/>
      </c>
      <c r="Y175" t="str">
        <f>+IFERROR(VLOOKUP(W175,V.Confidencialidad!$D$3:$J$25,7,FALSE),"")</f>
        <v/>
      </c>
      <c r="AJ175" t="str">
        <f>IFERROR(VLOOKUP(AI175,V.Disponibilidad!$D$12:$F$18,3,FALSE),"")</f>
        <v/>
      </c>
    </row>
    <row r="176" spans="4:36" x14ac:dyDescent="0.25">
      <c r="D176" t="str">
        <f>IF(B176=""," ",_xlfn.CONCAT(VLOOKUP(B176,Tipologias!$B$4:$C$22,2,1),"-AI-",AX176))</f>
        <v xml:space="preserve"> </v>
      </c>
      <c r="X176" t="str">
        <f>+IFERROR(VLOOKUP(W176,V.Confidencialidad!$D$2:$F$25,3,FALSE),"")</f>
        <v/>
      </c>
      <c r="Y176" t="str">
        <f>+IFERROR(VLOOKUP(W176,V.Confidencialidad!$D$3:$J$25,7,FALSE),"")</f>
        <v/>
      </c>
      <c r="AJ176" t="str">
        <f>IFERROR(VLOOKUP(AI176,V.Disponibilidad!$D$12:$F$18,3,FALSE),"")</f>
        <v/>
      </c>
    </row>
    <row r="177" spans="4:36" x14ac:dyDescent="0.25">
      <c r="D177" t="str">
        <f>IF(B177=""," ",_xlfn.CONCAT(VLOOKUP(B177,Tipologias!$B$4:$C$22,2,1),"-AI-",AX177))</f>
        <v xml:space="preserve"> </v>
      </c>
      <c r="X177" t="str">
        <f>+IFERROR(VLOOKUP(W177,V.Confidencialidad!$D$2:$F$25,3,FALSE),"")</f>
        <v/>
      </c>
      <c r="Y177" t="str">
        <f>+IFERROR(VLOOKUP(W177,V.Confidencialidad!$D$3:$J$25,7,FALSE),"")</f>
        <v/>
      </c>
      <c r="AJ177" t="str">
        <f>IFERROR(VLOOKUP(AI177,V.Disponibilidad!$D$12:$F$18,3,FALSE),"")</f>
        <v/>
      </c>
    </row>
    <row r="178" spans="4:36" x14ac:dyDescent="0.25">
      <c r="D178" t="str">
        <f>IF(B178=""," ",_xlfn.CONCAT(VLOOKUP(B178,Tipologias!$B$4:$C$22,2,1),"-AI-",AX178))</f>
        <v xml:space="preserve"> </v>
      </c>
      <c r="X178" t="str">
        <f>+IFERROR(VLOOKUP(W178,V.Confidencialidad!$D$2:$F$25,3,FALSE),"")</f>
        <v/>
      </c>
      <c r="Y178" t="str">
        <f>+IFERROR(VLOOKUP(W178,V.Confidencialidad!$D$3:$J$25,7,FALSE),"")</f>
        <v/>
      </c>
      <c r="AJ178" t="str">
        <f>IFERROR(VLOOKUP(AI178,V.Disponibilidad!$D$12:$F$18,3,FALSE),"")</f>
        <v/>
      </c>
    </row>
    <row r="179" spans="4:36" x14ac:dyDescent="0.25">
      <c r="D179" t="str">
        <f>IF(B179=""," ",_xlfn.CONCAT(VLOOKUP(B179,Tipologias!$B$4:$C$22,2,1),"-AI-",AX179))</f>
        <v xml:space="preserve"> </v>
      </c>
      <c r="X179" t="str">
        <f>+IFERROR(VLOOKUP(W179,V.Confidencialidad!$D$2:$F$25,3,FALSE),"")</f>
        <v/>
      </c>
      <c r="Y179" t="str">
        <f>+IFERROR(VLOOKUP(W179,V.Confidencialidad!$D$3:$J$25,7,FALSE),"")</f>
        <v/>
      </c>
      <c r="AJ179" t="str">
        <f>IFERROR(VLOOKUP(AI179,V.Disponibilidad!$D$12:$F$18,3,FALSE),"")</f>
        <v/>
      </c>
    </row>
    <row r="180" spans="4:36" x14ac:dyDescent="0.25">
      <c r="D180" t="str">
        <f>IF(B180=""," ",_xlfn.CONCAT(VLOOKUP(B180,Tipologias!$B$4:$C$22,2,1),"-AI-",AX180))</f>
        <v xml:space="preserve"> </v>
      </c>
      <c r="X180" t="str">
        <f>+IFERROR(VLOOKUP(W180,V.Confidencialidad!$D$2:$F$25,3,FALSE),"")</f>
        <v/>
      </c>
      <c r="Y180" t="str">
        <f>+IFERROR(VLOOKUP(W180,V.Confidencialidad!$D$3:$J$25,7,FALSE),"")</f>
        <v/>
      </c>
      <c r="AJ180" t="str">
        <f>IFERROR(VLOOKUP(AI180,V.Disponibilidad!$D$12:$F$18,3,FALSE),"")</f>
        <v/>
      </c>
    </row>
    <row r="181" spans="4:36" x14ac:dyDescent="0.25">
      <c r="D181" t="str">
        <f>IF(B181=""," ",_xlfn.CONCAT(VLOOKUP(B181,Tipologias!$B$4:$C$22,2,1),"-AI-",AX181))</f>
        <v xml:space="preserve"> </v>
      </c>
      <c r="X181" t="str">
        <f>+IFERROR(VLOOKUP(W181,V.Confidencialidad!$D$2:$F$25,3,FALSE),"")</f>
        <v/>
      </c>
      <c r="Y181" t="str">
        <f>+IFERROR(VLOOKUP(W181,V.Confidencialidad!$D$3:$J$25,7,FALSE),"")</f>
        <v/>
      </c>
      <c r="AJ181" t="str">
        <f>IFERROR(VLOOKUP(AI181,V.Disponibilidad!$D$12:$F$18,3,FALSE),"")</f>
        <v/>
      </c>
    </row>
    <row r="182" spans="4:36" x14ac:dyDescent="0.25">
      <c r="D182" t="str">
        <f>IF(B182=""," ",_xlfn.CONCAT(VLOOKUP(B182,Tipologias!$B$4:$C$22,2,1),"-AI-",AX182))</f>
        <v xml:space="preserve"> </v>
      </c>
      <c r="X182" t="str">
        <f>+IFERROR(VLOOKUP(W182,V.Confidencialidad!$D$2:$F$25,3,FALSE),"")</f>
        <v/>
      </c>
      <c r="Y182" t="str">
        <f>+IFERROR(VLOOKUP(W182,V.Confidencialidad!$D$3:$J$25,7,FALSE),"")</f>
        <v/>
      </c>
      <c r="AJ182" t="str">
        <f>IFERROR(VLOOKUP(AI182,V.Disponibilidad!$D$12:$F$18,3,FALSE),"")</f>
        <v/>
      </c>
    </row>
    <row r="183" spans="4:36" x14ac:dyDescent="0.25">
      <c r="D183" t="str">
        <f>IF(B183=""," ",_xlfn.CONCAT(VLOOKUP(B183,Tipologias!$B$4:$C$22,2,1),"-AI-",AX183))</f>
        <v xml:space="preserve"> </v>
      </c>
      <c r="X183" t="str">
        <f>+IFERROR(VLOOKUP(W183,V.Confidencialidad!$D$2:$F$25,3,FALSE),"")</f>
        <v/>
      </c>
      <c r="Y183" t="str">
        <f>+IFERROR(VLOOKUP(W183,V.Confidencialidad!$D$3:$J$25,7,FALSE),"")</f>
        <v/>
      </c>
      <c r="AJ183" t="str">
        <f>IFERROR(VLOOKUP(AI183,V.Disponibilidad!$D$12:$F$18,3,FALSE),"")</f>
        <v/>
      </c>
    </row>
    <row r="184" spans="4:36" x14ac:dyDescent="0.25">
      <c r="D184" t="str">
        <f>IF(B184=""," ",_xlfn.CONCAT(VLOOKUP(B184,Tipologias!$B$4:$C$22,2,1),"-AI-",AX184))</f>
        <v xml:space="preserve"> </v>
      </c>
      <c r="X184" t="str">
        <f>+IFERROR(VLOOKUP(W184,V.Confidencialidad!$D$2:$F$25,3,FALSE),"")</f>
        <v/>
      </c>
      <c r="Y184" t="str">
        <f>+IFERROR(VLOOKUP(W184,V.Confidencialidad!$D$3:$J$25,7,FALSE),"")</f>
        <v/>
      </c>
      <c r="AJ184" t="str">
        <f>IFERROR(VLOOKUP(AI184,V.Disponibilidad!$D$12:$F$18,3,FALSE),"")</f>
        <v/>
      </c>
    </row>
    <row r="185" spans="4:36" x14ac:dyDescent="0.25">
      <c r="D185" t="str">
        <f>IF(B185=""," ",_xlfn.CONCAT(VLOOKUP(B185,Tipologias!$B$4:$C$22,2,1),"-AI-",AX185))</f>
        <v xml:space="preserve"> </v>
      </c>
      <c r="X185" t="str">
        <f>+IFERROR(VLOOKUP(W185,V.Confidencialidad!$D$2:$F$25,3,FALSE),"")</f>
        <v/>
      </c>
      <c r="Y185" t="str">
        <f>+IFERROR(VLOOKUP(W185,V.Confidencialidad!$D$3:$J$25,7,FALSE),"")</f>
        <v/>
      </c>
      <c r="AJ185" t="str">
        <f>IFERROR(VLOOKUP(AI185,V.Disponibilidad!$D$12:$F$18,3,FALSE),"")</f>
        <v/>
      </c>
    </row>
    <row r="186" spans="4:36" x14ac:dyDescent="0.25">
      <c r="D186" t="str">
        <f>IF(B186=""," ",_xlfn.CONCAT(VLOOKUP(B186,Tipologias!$B$4:$C$22,2,1),"-AI-",AX186))</f>
        <v xml:space="preserve"> </v>
      </c>
      <c r="X186" t="str">
        <f>+IFERROR(VLOOKUP(W186,V.Confidencialidad!$D$2:$F$25,3,FALSE),"")</f>
        <v/>
      </c>
      <c r="Y186" t="str">
        <f>+IFERROR(VLOOKUP(W186,V.Confidencialidad!$D$3:$J$25,7,FALSE),"")</f>
        <v/>
      </c>
      <c r="AJ186" t="str">
        <f>IFERROR(VLOOKUP(AI186,V.Disponibilidad!$D$12:$F$18,3,FALSE),"")</f>
        <v/>
      </c>
    </row>
    <row r="187" spans="4:36" x14ac:dyDescent="0.25">
      <c r="D187" t="str">
        <f>IF(B187=""," ",_xlfn.CONCAT(VLOOKUP(B187,Tipologias!$B$4:$C$22,2,1),"-AI-",AX187))</f>
        <v xml:space="preserve"> </v>
      </c>
      <c r="X187" t="str">
        <f>+IFERROR(VLOOKUP(W187,V.Confidencialidad!$D$2:$F$25,3,FALSE),"")</f>
        <v/>
      </c>
      <c r="Y187" t="str">
        <f>+IFERROR(VLOOKUP(W187,V.Confidencialidad!$D$3:$J$25,7,FALSE),"")</f>
        <v/>
      </c>
      <c r="AJ187" t="str">
        <f>IFERROR(VLOOKUP(AI187,V.Disponibilidad!$D$12:$F$18,3,FALSE),"")</f>
        <v/>
      </c>
    </row>
    <row r="188" spans="4:36" x14ac:dyDescent="0.25">
      <c r="D188" t="str">
        <f>IF(B188=""," ",_xlfn.CONCAT(VLOOKUP(B188,Tipologias!$B$4:$C$22,2,1),"-AI-",AX188))</f>
        <v xml:space="preserve"> </v>
      </c>
      <c r="X188" t="str">
        <f>+IFERROR(VLOOKUP(W188,V.Confidencialidad!$D$2:$F$25,3,FALSE),"")</f>
        <v/>
      </c>
      <c r="Y188" t="str">
        <f>+IFERROR(VLOOKUP(W188,V.Confidencialidad!$D$3:$J$25,7,FALSE),"")</f>
        <v/>
      </c>
      <c r="AJ188" t="str">
        <f>IFERROR(VLOOKUP(AI188,V.Disponibilidad!$D$12:$F$18,3,FALSE),"")</f>
        <v/>
      </c>
    </row>
    <row r="189" spans="4:36" x14ac:dyDescent="0.25">
      <c r="D189" t="str">
        <f>IF(B189=""," ",_xlfn.CONCAT(VLOOKUP(B189,Tipologias!$B$4:$C$22,2,1),"-AI-",AX189))</f>
        <v xml:space="preserve"> </v>
      </c>
      <c r="X189" t="str">
        <f>+IFERROR(VLOOKUP(W189,V.Confidencialidad!$D$2:$F$25,3,FALSE),"")</f>
        <v/>
      </c>
      <c r="Y189" t="str">
        <f>+IFERROR(VLOOKUP(W189,V.Confidencialidad!$D$3:$J$25,7,FALSE),"")</f>
        <v/>
      </c>
      <c r="AJ189" t="str">
        <f>IFERROR(VLOOKUP(AI189,V.Disponibilidad!$D$12:$F$18,3,FALSE),"")</f>
        <v/>
      </c>
    </row>
    <row r="190" spans="4:36" x14ac:dyDescent="0.25">
      <c r="D190" t="str">
        <f>IF(B190=""," ",_xlfn.CONCAT(VLOOKUP(B190,Tipologias!$B$4:$C$22,2,1),"-AI-",AX190))</f>
        <v xml:space="preserve"> </v>
      </c>
      <c r="X190" t="str">
        <f>+IFERROR(VLOOKUP(W190,V.Confidencialidad!$D$2:$F$25,3,FALSE),"")</f>
        <v/>
      </c>
      <c r="Y190" t="str">
        <f>+IFERROR(VLOOKUP(W190,V.Confidencialidad!$D$3:$J$25,7,FALSE),"")</f>
        <v/>
      </c>
      <c r="AJ190" t="str">
        <f>IFERROR(VLOOKUP(AI190,V.Disponibilidad!$D$12:$F$18,3,FALSE),"")</f>
        <v/>
      </c>
    </row>
    <row r="191" spans="4:36" x14ac:dyDescent="0.25">
      <c r="D191" t="str">
        <f>IF(B191=""," ",_xlfn.CONCAT(VLOOKUP(B191,Tipologias!$B$4:$C$22,2,1),"-AI-",AX191))</f>
        <v xml:space="preserve"> </v>
      </c>
      <c r="X191" t="str">
        <f>+IFERROR(VLOOKUP(W191,V.Confidencialidad!$D$2:$F$25,3,FALSE),"")</f>
        <v/>
      </c>
      <c r="Y191" t="str">
        <f>+IFERROR(VLOOKUP(W191,V.Confidencialidad!$D$3:$J$25,7,FALSE),"")</f>
        <v/>
      </c>
      <c r="AJ191" t="str">
        <f>IFERROR(VLOOKUP(AI191,V.Disponibilidad!$D$12:$F$18,3,FALSE),"")</f>
        <v/>
      </c>
    </row>
    <row r="192" spans="4:36" x14ac:dyDescent="0.25">
      <c r="D192" t="str">
        <f>IF(B192=""," ",_xlfn.CONCAT(VLOOKUP(B192,Tipologias!$B$4:$C$22,2,1),"-AI-",AX192))</f>
        <v xml:space="preserve"> </v>
      </c>
      <c r="X192" t="str">
        <f>+IFERROR(VLOOKUP(W192,V.Confidencialidad!$D$2:$F$25,3,FALSE),"")</f>
        <v/>
      </c>
      <c r="Y192" t="str">
        <f>+IFERROR(VLOOKUP(W192,V.Confidencialidad!$D$3:$J$25,7,FALSE),"")</f>
        <v/>
      </c>
      <c r="AJ192" t="str">
        <f>IFERROR(VLOOKUP(AI192,V.Disponibilidad!$D$12:$F$18,3,FALSE),"")</f>
        <v/>
      </c>
    </row>
    <row r="193" spans="4:36" x14ac:dyDescent="0.25">
      <c r="D193" t="str">
        <f>IF(B193=""," ",_xlfn.CONCAT(VLOOKUP(B193,Tipologias!$B$4:$C$22,2,1),"-AI-",AX193))</f>
        <v xml:space="preserve"> </v>
      </c>
      <c r="X193" t="str">
        <f>+IFERROR(VLOOKUP(W193,V.Confidencialidad!$D$2:$F$25,3,FALSE),"")</f>
        <v/>
      </c>
      <c r="Y193" t="str">
        <f>+IFERROR(VLOOKUP(W193,V.Confidencialidad!$D$3:$J$25,7,FALSE),"")</f>
        <v/>
      </c>
      <c r="AJ193" t="str">
        <f>IFERROR(VLOOKUP(AI193,V.Disponibilidad!$D$12:$F$18,3,FALSE),"")</f>
        <v/>
      </c>
    </row>
    <row r="194" spans="4:36" x14ac:dyDescent="0.25">
      <c r="D194" t="str">
        <f>IF(B194=""," ",_xlfn.CONCAT(VLOOKUP(B194,Tipologias!$B$4:$C$22,2,1),"-AI-",AX194))</f>
        <v xml:space="preserve"> </v>
      </c>
      <c r="X194" t="str">
        <f>+IFERROR(VLOOKUP(W194,V.Confidencialidad!$D$2:$F$25,3,FALSE),"")</f>
        <v/>
      </c>
      <c r="Y194" t="str">
        <f>+IFERROR(VLOOKUP(W194,V.Confidencialidad!$D$3:$J$25,7,FALSE),"")</f>
        <v/>
      </c>
      <c r="AJ194" t="str">
        <f>IFERROR(VLOOKUP(AI194,V.Disponibilidad!$D$12:$F$18,3,FALSE),"")</f>
        <v/>
      </c>
    </row>
    <row r="195" spans="4:36" x14ac:dyDescent="0.25">
      <c r="D195" t="str">
        <f>IF(B195=""," ",_xlfn.CONCAT(VLOOKUP(B195,Tipologias!$B$4:$C$22,2,1),"-AI-",AX195))</f>
        <v xml:space="preserve"> </v>
      </c>
      <c r="X195" t="str">
        <f>+IFERROR(VLOOKUP(W195,V.Confidencialidad!$D$2:$F$25,3,FALSE),"")</f>
        <v/>
      </c>
      <c r="Y195" t="str">
        <f>+IFERROR(VLOOKUP(W195,V.Confidencialidad!$D$3:$J$25,7,FALSE),"")</f>
        <v/>
      </c>
      <c r="AJ195" t="str">
        <f>IFERROR(VLOOKUP(AI195,V.Disponibilidad!$D$12:$F$18,3,FALSE),"")</f>
        <v/>
      </c>
    </row>
    <row r="196" spans="4:36" x14ac:dyDescent="0.25">
      <c r="D196" t="str">
        <f>IF(B196=""," ",_xlfn.CONCAT(VLOOKUP(B196,Tipologias!$B$4:$C$22,2,1),"-AI-",AX196))</f>
        <v xml:space="preserve"> </v>
      </c>
      <c r="X196" t="str">
        <f>+IFERROR(VLOOKUP(W196,V.Confidencialidad!$D$2:$F$25,3,FALSE),"")</f>
        <v/>
      </c>
      <c r="Y196" t="str">
        <f>+IFERROR(VLOOKUP(W196,V.Confidencialidad!$D$3:$J$25,7,FALSE),"")</f>
        <v/>
      </c>
      <c r="AJ196" t="str">
        <f>IFERROR(VLOOKUP(AI196,V.Disponibilidad!$D$12:$F$18,3,FALSE),"")</f>
        <v/>
      </c>
    </row>
    <row r="197" spans="4:36" x14ac:dyDescent="0.25">
      <c r="D197" t="str">
        <f>IF(B197=""," ",_xlfn.CONCAT(VLOOKUP(B197,Tipologias!$B$4:$C$22,2,1),"-AI-",AX197))</f>
        <v xml:space="preserve"> </v>
      </c>
      <c r="X197" t="str">
        <f>+IFERROR(VLOOKUP(W197,V.Confidencialidad!$D$2:$F$25,3,FALSE),"")</f>
        <v/>
      </c>
      <c r="Y197" t="str">
        <f>+IFERROR(VLOOKUP(W197,V.Confidencialidad!$D$3:$J$25,7,FALSE),"")</f>
        <v/>
      </c>
      <c r="AJ197" t="str">
        <f>IFERROR(VLOOKUP(AI197,V.Disponibilidad!$D$12:$F$18,3,FALSE),"")</f>
        <v/>
      </c>
    </row>
    <row r="198" spans="4:36" x14ac:dyDescent="0.25">
      <c r="D198" t="str">
        <f>IF(B198=""," ",_xlfn.CONCAT(VLOOKUP(B198,Tipologias!$B$4:$C$22,2,1),"-AI-",AX198))</f>
        <v xml:space="preserve"> </v>
      </c>
      <c r="X198" t="str">
        <f>+IFERROR(VLOOKUP(W198,V.Confidencialidad!$D$2:$F$25,3,FALSE),"")</f>
        <v/>
      </c>
      <c r="Y198" t="str">
        <f>+IFERROR(VLOOKUP(W198,V.Confidencialidad!$D$3:$J$25,7,FALSE),"")</f>
        <v/>
      </c>
      <c r="AJ198" t="str">
        <f>IFERROR(VLOOKUP(AI198,V.Disponibilidad!$D$12:$F$18,3,FALSE),"")</f>
        <v/>
      </c>
    </row>
    <row r="199" spans="4:36" x14ac:dyDescent="0.25">
      <c r="D199" t="str">
        <f>IF(B199=""," ",_xlfn.CONCAT(VLOOKUP(B199,Tipologias!$B$4:$C$22,2,1),"-AI-",AX199))</f>
        <v xml:space="preserve"> </v>
      </c>
      <c r="X199" t="str">
        <f>+IFERROR(VLOOKUP(W199,V.Confidencialidad!$D$2:$F$25,3,FALSE),"")</f>
        <v/>
      </c>
      <c r="Y199" t="str">
        <f>+IFERROR(VLOOKUP(W199,V.Confidencialidad!$D$3:$J$25,7,FALSE),"")</f>
        <v/>
      </c>
      <c r="AJ199" t="str">
        <f>IFERROR(VLOOKUP(AI199,V.Disponibilidad!$D$12:$F$18,3,FALSE),"")</f>
        <v/>
      </c>
    </row>
    <row r="200" spans="4:36" x14ac:dyDescent="0.25">
      <c r="D200" t="str">
        <f>IF(B200=""," ",_xlfn.CONCAT(VLOOKUP(B200,Tipologias!$B$4:$C$22,2,1),"-AI-",AX200))</f>
        <v xml:space="preserve"> </v>
      </c>
      <c r="X200" t="str">
        <f>+IFERROR(VLOOKUP(W200,V.Confidencialidad!$D$2:$F$25,3,FALSE),"")</f>
        <v/>
      </c>
      <c r="Y200" t="str">
        <f>+IFERROR(VLOOKUP(W200,V.Confidencialidad!$D$3:$J$25,7,FALSE),"")</f>
        <v/>
      </c>
      <c r="AJ200" t="str">
        <f>IFERROR(VLOOKUP(AI200,V.Disponibilidad!$D$12:$F$18,3,FALSE),"")</f>
        <v/>
      </c>
    </row>
    <row r="201" spans="4:36" x14ac:dyDescent="0.25">
      <c r="D201" t="str">
        <f>IF(B201=""," ",_xlfn.CONCAT(VLOOKUP(B201,Tipologias!$B$4:$C$22,2,1),"-AI-",AX201))</f>
        <v xml:space="preserve"> </v>
      </c>
      <c r="X201" t="str">
        <f>+IFERROR(VLOOKUP(W201,V.Confidencialidad!$D$2:$F$25,3,FALSE),"")</f>
        <v/>
      </c>
      <c r="Y201" t="str">
        <f>+IFERROR(VLOOKUP(W201,V.Confidencialidad!$D$3:$J$25,7,FALSE),"")</f>
        <v/>
      </c>
      <c r="AJ201" t="str">
        <f>IFERROR(VLOOKUP(AI201,V.Disponibilidad!$D$12:$F$18,3,FALSE),"")</f>
        <v/>
      </c>
    </row>
    <row r="202" spans="4:36" x14ac:dyDescent="0.25">
      <c r="D202" t="str">
        <f>IF(B202=""," ",_xlfn.CONCAT(VLOOKUP(B202,Tipologias!$B$4:$C$22,2,1),"-AI-",AX202))</f>
        <v xml:space="preserve"> </v>
      </c>
      <c r="X202" t="str">
        <f>+IFERROR(VLOOKUP(W202,V.Confidencialidad!$D$2:$F$25,3,FALSE),"")</f>
        <v/>
      </c>
      <c r="Y202" t="str">
        <f>+IFERROR(VLOOKUP(W202,V.Confidencialidad!$D$3:$J$25,7,FALSE),"")</f>
        <v/>
      </c>
      <c r="AJ202" t="str">
        <f>IFERROR(VLOOKUP(AI202,V.Disponibilidad!$D$12:$F$18,3,FALSE),"")</f>
        <v/>
      </c>
    </row>
    <row r="203" spans="4:36" x14ac:dyDescent="0.25">
      <c r="D203" t="str">
        <f>IF(B203=""," ",_xlfn.CONCAT(VLOOKUP(B203,Tipologias!$B$4:$C$22,2,1),"-AI-",AX203))</f>
        <v xml:space="preserve"> </v>
      </c>
      <c r="X203" t="str">
        <f>+IFERROR(VLOOKUP(W203,V.Confidencialidad!$D$2:$F$25,3,FALSE),"")</f>
        <v/>
      </c>
      <c r="Y203" t="str">
        <f>+IFERROR(VLOOKUP(W203,V.Confidencialidad!$D$3:$J$25,7,FALSE),"")</f>
        <v/>
      </c>
      <c r="AJ203" t="str">
        <f>IFERROR(VLOOKUP(AI203,V.Disponibilidad!$D$12:$F$18,3,FALSE),"")</f>
        <v/>
      </c>
    </row>
    <row r="204" spans="4:36" x14ac:dyDescent="0.25">
      <c r="D204" t="str">
        <f>IF(B204=""," ",_xlfn.CONCAT(VLOOKUP(B204,Tipologias!$B$4:$C$22,2,1),"-AI-",AX204))</f>
        <v xml:space="preserve"> </v>
      </c>
      <c r="X204" t="str">
        <f>+IFERROR(VLOOKUP(W204,V.Confidencialidad!$D$2:$F$25,3,FALSE),"")</f>
        <v/>
      </c>
      <c r="Y204" t="str">
        <f>+IFERROR(VLOOKUP(W204,V.Confidencialidad!$D$3:$J$25,7,FALSE),"")</f>
        <v/>
      </c>
      <c r="AJ204" t="str">
        <f>IFERROR(VLOOKUP(AI204,V.Disponibilidad!$D$12:$F$18,3,FALSE),"")</f>
        <v/>
      </c>
    </row>
    <row r="205" spans="4:36" x14ac:dyDescent="0.25">
      <c r="D205" t="str">
        <f>IF(B205=""," ",_xlfn.CONCAT(VLOOKUP(B205,Tipologias!$B$4:$C$22,2,1),"-AI-",AX205))</f>
        <v xml:space="preserve"> </v>
      </c>
      <c r="X205" t="str">
        <f>+IFERROR(VLOOKUP(W205,V.Confidencialidad!$D$2:$F$25,3,FALSE),"")</f>
        <v/>
      </c>
      <c r="Y205" t="str">
        <f>+IFERROR(VLOOKUP(W205,V.Confidencialidad!$D$3:$J$25,7,FALSE),"")</f>
        <v/>
      </c>
      <c r="AJ205" t="str">
        <f>IFERROR(VLOOKUP(AI205,V.Disponibilidad!$D$12:$F$18,3,FALSE),"")</f>
        <v/>
      </c>
    </row>
    <row r="206" spans="4:36" x14ac:dyDescent="0.25">
      <c r="D206" t="str">
        <f>IF(B206=""," ",_xlfn.CONCAT(VLOOKUP(B206,Tipologias!$B$4:$C$22,2,1),"-AI-",AX206))</f>
        <v xml:space="preserve"> </v>
      </c>
      <c r="X206" t="str">
        <f>+IFERROR(VLOOKUP(W206,V.Confidencialidad!$D$2:$F$25,3,FALSE),"")</f>
        <v/>
      </c>
      <c r="Y206" t="str">
        <f>+IFERROR(VLOOKUP(W206,V.Confidencialidad!$D$3:$J$25,7,FALSE),"")</f>
        <v/>
      </c>
      <c r="AJ206" t="str">
        <f>IFERROR(VLOOKUP(AI206,V.Disponibilidad!$D$12:$F$18,3,FALSE),"")</f>
        <v/>
      </c>
    </row>
    <row r="207" spans="4:36" x14ac:dyDescent="0.25">
      <c r="D207" t="str">
        <f>IF(B207=""," ",_xlfn.CONCAT(VLOOKUP(B207,Tipologias!$B$4:$C$22,2,1),"-AI-",AX207))</f>
        <v xml:space="preserve"> </v>
      </c>
      <c r="X207" t="str">
        <f>+IFERROR(VLOOKUP(W207,V.Confidencialidad!$D$2:$F$25,3,FALSE),"")</f>
        <v/>
      </c>
      <c r="Y207" t="str">
        <f>+IFERROR(VLOOKUP(W207,V.Confidencialidad!$D$3:$J$25,7,FALSE),"")</f>
        <v/>
      </c>
      <c r="AJ207" t="str">
        <f>IFERROR(VLOOKUP(AI207,V.Disponibilidad!$D$12:$F$18,3,FALSE),"")</f>
        <v/>
      </c>
    </row>
    <row r="208" spans="4:36" x14ac:dyDescent="0.25">
      <c r="D208" t="str">
        <f>IF(B208=""," ",_xlfn.CONCAT(VLOOKUP(B208,Tipologias!$B$4:$C$22,2,1),"-AI-",AX208))</f>
        <v xml:space="preserve"> </v>
      </c>
      <c r="X208" t="str">
        <f>+IFERROR(VLOOKUP(W208,V.Confidencialidad!$D$2:$F$25,3,FALSE),"")</f>
        <v/>
      </c>
      <c r="Y208" t="str">
        <f>+IFERROR(VLOOKUP(W208,V.Confidencialidad!$D$3:$J$25,7,FALSE),"")</f>
        <v/>
      </c>
      <c r="AJ208" t="str">
        <f>IFERROR(VLOOKUP(AI208,V.Disponibilidad!$D$12:$F$18,3,FALSE),"")</f>
        <v/>
      </c>
    </row>
    <row r="209" spans="4:36" x14ac:dyDescent="0.25">
      <c r="D209" t="str">
        <f>IF(B209=""," ",_xlfn.CONCAT(VLOOKUP(B209,Tipologias!$B$4:$C$22,2,1),"-AI-",AX209))</f>
        <v xml:space="preserve"> </v>
      </c>
      <c r="X209" t="str">
        <f>+IFERROR(VLOOKUP(W209,V.Confidencialidad!$D$2:$F$25,3,FALSE),"")</f>
        <v/>
      </c>
      <c r="Y209" t="str">
        <f>+IFERROR(VLOOKUP(W209,V.Confidencialidad!$D$3:$J$25,7,FALSE),"")</f>
        <v/>
      </c>
      <c r="AJ209" t="str">
        <f>IFERROR(VLOOKUP(AI209,V.Disponibilidad!$D$12:$F$18,3,FALSE),"")</f>
        <v/>
      </c>
    </row>
    <row r="210" spans="4:36" x14ac:dyDescent="0.25">
      <c r="D210" t="str">
        <f>IF(B210=""," ",_xlfn.CONCAT(VLOOKUP(B210,Tipologias!$B$4:$C$22,2,1),"-AI-",AX210))</f>
        <v xml:space="preserve"> </v>
      </c>
      <c r="X210" t="str">
        <f>+IFERROR(VLOOKUP(W210,V.Confidencialidad!$D$2:$F$25,3,FALSE),"")</f>
        <v/>
      </c>
      <c r="Y210" t="str">
        <f>+IFERROR(VLOOKUP(W210,V.Confidencialidad!$D$3:$J$25,7,FALSE),"")</f>
        <v/>
      </c>
      <c r="AJ210" t="str">
        <f>IFERROR(VLOOKUP(AI210,V.Disponibilidad!$D$12:$F$18,3,FALSE),"")</f>
        <v/>
      </c>
    </row>
    <row r="211" spans="4:36" x14ac:dyDescent="0.25">
      <c r="D211" t="str">
        <f>IF(B211=""," ",_xlfn.CONCAT(VLOOKUP(B211,Tipologias!$B$4:$C$22,2,1),"-AI-",AX211))</f>
        <v xml:space="preserve"> </v>
      </c>
      <c r="X211" t="str">
        <f>+IFERROR(VLOOKUP(W211,V.Confidencialidad!$D$2:$F$25,3,FALSE),"")</f>
        <v/>
      </c>
      <c r="Y211" t="str">
        <f>+IFERROR(VLOOKUP(W211,V.Confidencialidad!$D$3:$J$25,7,FALSE),"")</f>
        <v/>
      </c>
      <c r="AJ211" t="str">
        <f>IFERROR(VLOOKUP(AI211,V.Disponibilidad!$D$12:$F$18,3,FALSE),"")</f>
        <v/>
      </c>
    </row>
    <row r="212" spans="4:36" x14ac:dyDescent="0.25">
      <c r="D212" t="str">
        <f>IF(B212=""," ",_xlfn.CONCAT(VLOOKUP(B212,Tipologias!$B$4:$C$22,2,1),"-AI-",AX212))</f>
        <v xml:space="preserve"> </v>
      </c>
      <c r="X212" t="str">
        <f>+IFERROR(VLOOKUP(W212,V.Confidencialidad!$D$2:$F$25,3,FALSE),"")</f>
        <v/>
      </c>
      <c r="Y212" t="str">
        <f>+IFERROR(VLOOKUP(W212,V.Confidencialidad!$D$3:$J$25,7,FALSE),"")</f>
        <v/>
      </c>
      <c r="AJ212" t="str">
        <f>IFERROR(VLOOKUP(AI212,V.Disponibilidad!$D$12:$F$18,3,FALSE),"")</f>
        <v/>
      </c>
    </row>
    <row r="213" spans="4:36" x14ac:dyDescent="0.25">
      <c r="D213" t="str">
        <f>IF(B213=""," ",_xlfn.CONCAT(VLOOKUP(B213,Tipologias!$B$4:$C$22,2,1),"-AI-",AX213))</f>
        <v xml:space="preserve"> </v>
      </c>
      <c r="X213" t="str">
        <f>+IFERROR(VLOOKUP(W213,V.Confidencialidad!$D$2:$F$25,3,FALSE),"")</f>
        <v/>
      </c>
      <c r="Y213" t="str">
        <f>+IFERROR(VLOOKUP(W213,V.Confidencialidad!$D$3:$J$25,7,FALSE),"")</f>
        <v/>
      </c>
      <c r="AJ213" t="str">
        <f>IFERROR(VLOOKUP(AI213,V.Disponibilidad!$D$12:$F$18,3,FALSE),"")</f>
        <v/>
      </c>
    </row>
    <row r="214" spans="4:36" x14ac:dyDescent="0.25">
      <c r="D214" t="str">
        <f>IF(B214=""," ",_xlfn.CONCAT(VLOOKUP(B214,Tipologias!$B$4:$C$22,2,1),"-AI-",AX214))</f>
        <v xml:space="preserve"> </v>
      </c>
      <c r="X214" t="str">
        <f>+IFERROR(VLOOKUP(W214,V.Confidencialidad!$D$2:$F$25,3,FALSE),"")</f>
        <v/>
      </c>
      <c r="Y214" t="str">
        <f>+IFERROR(VLOOKUP(W214,V.Confidencialidad!$D$3:$J$25,7,FALSE),"")</f>
        <v/>
      </c>
      <c r="AJ214" t="str">
        <f>IFERROR(VLOOKUP(AI214,V.Disponibilidad!$D$12:$F$18,3,FALSE),"")</f>
        <v/>
      </c>
    </row>
    <row r="215" spans="4:36" x14ac:dyDescent="0.25">
      <c r="D215" t="str">
        <f>IF(B215=""," ",_xlfn.CONCAT(VLOOKUP(B215,Tipologias!$B$4:$C$22,2,1),"-AI-",AX215))</f>
        <v xml:space="preserve"> </v>
      </c>
      <c r="X215" t="str">
        <f>+IFERROR(VLOOKUP(W215,V.Confidencialidad!$D$2:$F$25,3,FALSE),"")</f>
        <v/>
      </c>
      <c r="Y215" t="str">
        <f>+IFERROR(VLOOKUP(W215,V.Confidencialidad!$D$3:$J$25,7,FALSE),"")</f>
        <v/>
      </c>
      <c r="AJ215" t="str">
        <f>IFERROR(VLOOKUP(AI215,V.Disponibilidad!$D$12:$F$18,3,FALSE),"")</f>
        <v/>
      </c>
    </row>
    <row r="216" spans="4:36" x14ac:dyDescent="0.25">
      <c r="D216" t="str">
        <f>IF(B216=""," ",_xlfn.CONCAT(VLOOKUP(B216,Tipologias!$B$4:$C$22,2,1),"-AI-",AX216))</f>
        <v xml:space="preserve"> </v>
      </c>
      <c r="X216" t="str">
        <f>+IFERROR(VLOOKUP(W216,V.Confidencialidad!$D$2:$F$25,3,FALSE),"")</f>
        <v/>
      </c>
      <c r="Y216" t="str">
        <f>+IFERROR(VLOOKUP(W216,V.Confidencialidad!$D$3:$J$25,7,FALSE),"")</f>
        <v/>
      </c>
      <c r="AJ216" t="str">
        <f>IFERROR(VLOOKUP(AI216,V.Disponibilidad!$D$12:$F$18,3,FALSE),"")</f>
        <v/>
      </c>
    </row>
    <row r="217" spans="4:36" x14ac:dyDescent="0.25">
      <c r="D217" t="str">
        <f>IF(B217=""," ",_xlfn.CONCAT(VLOOKUP(B217,Tipologias!$B$4:$C$22,2,1),"-AI-",AX217))</f>
        <v xml:space="preserve"> </v>
      </c>
      <c r="X217" t="str">
        <f>+IFERROR(VLOOKUP(W217,V.Confidencialidad!$D$2:$F$25,3,FALSE),"")</f>
        <v/>
      </c>
      <c r="Y217" t="str">
        <f>+IFERROR(VLOOKUP(W217,V.Confidencialidad!$D$3:$J$25,7,FALSE),"")</f>
        <v/>
      </c>
      <c r="AJ217" t="str">
        <f>IFERROR(VLOOKUP(AI217,V.Disponibilidad!$D$12:$F$18,3,FALSE),"")</f>
        <v/>
      </c>
    </row>
    <row r="218" spans="4:36" x14ac:dyDescent="0.25">
      <c r="D218" t="str">
        <f>IF(B218=""," ",_xlfn.CONCAT(VLOOKUP(B218,Tipologias!$B$4:$C$22,2,1),"-AI-",AX218))</f>
        <v xml:space="preserve"> </v>
      </c>
      <c r="X218" t="str">
        <f>+IFERROR(VLOOKUP(W218,V.Confidencialidad!$D$2:$F$25,3,FALSE),"")</f>
        <v/>
      </c>
      <c r="Y218" t="str">
        <f>+IFERROR(VLOOKUP(W218,V.Confidencialidad!$D$3:$J$25,7,FALSE),"")</f>
        <v/>
      </c>
      <c r="AJ218" t="str">
        <f>IFERROR(VLOOKUP(AI218,V.Disponibilidad!$D$12:$F$18,3,FALSE),"")</f>
        <v/>
      </c>
    </row>
    <row r="219" spans="4:36" x14ac:dyDescent="0.25">
      <c r="D219" t="str">
        <f>IF(B219=""," ",_xlfn.CONCAT(VLOOKUP(B219,Tipologias!$B$4:$C$22,2,1),"-AI-",AX219))</f>
        <v xml:space="preserve"> </v>
      </c>
      <c r="X219" t="str">
        <f>+IFERROR(VLOOKUP(W219,V.Confidencialidad!$D$2:$F$25,3,FALSE),"")</f>
        <v/>
      </c>
      <c r="Y219" t="str">
        <f>+IFERROR(VLOOKUP(W219,V.Confidencialidad!$D$3:$J$25,7,FALSE),"")</f>
        <v/>
      </c>
      <c r="AJ219" t="str">
        <f>IFERROR(VLOOKUP(AI219,V.Disponibilidad!$D$12:$F$18,3,FALSE),"")</f>
        <v/>
      </c>
    </row>
    <row r="220" spans="4:36" x14ac:dyDescent="0.25">
      <c r="D220" t="str">
        <f>IF(B220=""," ",_xlfn.CONCAT(VLOOKUP(B220,Tipologias!$B$4:$C$22,2,1),"-AI-",AX220))</f>
        <v xml:space="preserve"> </v>
      </c>
      <c r="X220" t="str">
        <f>+IFERROR(VLOOKUP(W220,V.Confidencialidad!$D$2:$F$25,3,FALSE),"")</f>
        <v/>
      </c>
      <c r="Y220" t="str">
        <f>+IFERROR(VLOOKUP(W220,V.Confidencialidad!$D$3:$J$25,7,FALSE),"")</f>
        <v/>
      </c>
      <c r="AJ220" t="str">
        <f>IFERROR(VLOOKUP(AI220,V.Disponibilidad!$D$12:$F$18,3,FALSE),"")</f>
        <v/>
      </c>
    </row>
    <row r="221" spans="4:36" x14ac:dyDescent="0.25">
      <c r="D221" t="str">
        <f>IF(B221=""," ",_xlfn.CONCAT(VLOOKUP(B221,Tipologias!$B$4:$C$22,2,1),"-AI-",AX221))</f>
        <v xml:space="preserve"> </v>
      </c>
      <c r="X221" t="str">
        <f>+IFERROR(VLOOKUP(W221,V.Confidencialidad!$D$2:$F$25,3,FALSE),"")</f>
        <v/>
      </c>
      <c r="Y221" t="str">
        <f>+IFERROR(VLOOKUP(W221,V.Confidencialidad!$D$3:$J$25,7,FALSE),"")</f>
        <v/>
      </c>
      <c r="AJ221" t="str">
        <f>IFERROR(VLOOKUP(AI221,V.Disponibilidad!$D$12:$F$18,3,FALSE),"")</f>
        <v/>
      </c>
    </row>
    <row r="222" spans="4:36" x14ac:dyDescent="0.25">
      <c r="D222" t="str">
        <f>IF(B222=""," ",_xlfn.CONCAT(VLOOKUP(B222,Tipologias!$B$4:$C$22,2,1),"-AI-",AX222))</f>
        <v xml:space="preserve"> </v>
      </c>
      <c r="X222" t="str">
        <f>+IFERROR(VLOOKUP(W222,V.Confidencialidad!$D$2:$F$25,3,FALSE),"")</f>
        <v/>
      </c>
      <c r="Y222" t="str">
        <f>+IFERROR(VLOOKUP(W222,V.Confidencialidad!$D$3:$J$25,7,FALSE),"")</f>
        <v/>
      </c>
      <c r="AJ222" t="str">
        <f>IFERROR(VLOOKUP(AI222,V.Disponibilidad!$D$12:$F$18,3,FALSE),"")</f>
        <v/>
      </c>
    </row>
    <row r="223" spans="4:36" x14ac:dyDescent="0.25">
      <c r="D223" t="str">
        <f>IF(B223=""," ",_xlfn.CONCAT(VLOOKUP(B223,Tipologias!$B$4:$C$22,2,1),"-AI-",AX223))</f>
        <v xml:space="preserve"> </v>
      </c>
      <c r="X223" t="str">
        <f>+IFERROR(VLOOKUP(W223,V.Confidencialidad!$D$2:$F$25,3,FALSE),"")</f>
        <v/>
      </c>
      <c r="Y223" t="str">
        <f>+IFERROR(VLOOKUP(W223,V.Confidencialidad!$D$3:$J$25,7,FALSE),"")</f>
        <v/>
      </c>
      <c r="AJ223" t="str">
        <f>IFERROR(VLOOKUP(AI223,V.Disponibilidad!$D$12:$F$18,3,FALSE),"")</f>
        <v/>
      </c>
    </row>
    <row r="224" spans="4:36" x14ac:dyDescent="0.25">
      <c r="D224" t="str">
        <f>IF(B224=""," ",_xlfn.CONCAT(VLOOKUP(B224,Tipologias!$B$4:$C$22,2,1),"-AI-",AX224))</f>
        <v xml:space="preserve"> </v>
      </c>
      <c r="X224" t="str">
        <f>+IFERROR(VLOOKUP(W224,V.Confidencialidad!$D$2:$F$25,3,FALSE),"")</f>
        <v/>
      </c>
      <c r="Y224" t="str">
        <f>+IFERROR(VLOOKUP(W224,V.Confidencialidad!$D$3:$J$25,7,FALSE),"")</f>
        <v/>
      </c>
      <c r="AJ224" t="str">
        <f>IFERROR(VLOOKUP(AI224,V.Disponibilidad!$D$12:$F$18,3,FALSE),"")</f>
        <v/>
      </c>
    </row>
    <row r="225" spans="1:49" x14ac:dyDescent="0.25">
      <c r="D225" t="str">
        <f>IF(B225=""," ",_xlfn.CONCAT(VLOOKUP(B225,Tipologias!$B$4:$C$22,2,1),"-AI-",AX225))</f>
        <v xml:space="preserve"> </v>
      </c>
      <c r="X225" t="str">
        <f>+IFERROR(VLOOKUP(W225,V.Confidencialidad!$D$2:$F$25,3,FALSE),"")</f>
        <v/>
      </c>
      <c r="Y225" t="str">
        <f>+IFERROR(VLOOKUP(W225,V.Confidencialidad!$D$3:$J$25,7,FALSE),"")</f>
        <v/>
      </c>
      <c r="AJ225" t="str">
        <f>IFERROR(VLOOKUP(AI225,V.Disponibilidad!$D$12:$F$18,3,FALSE),"")</f>
        <v/>
      </c>
    </row>
    <row r="226" spans="1:49" x14ac:dyDescent="0.25">
      <c r="A226" t="s">
        <v>75</v>
      </c>
      <c r="B226" t="s">
        <v>75</v>
      </c>
      <c r="C226" t="s">
        <v>75</v>
      </c>
      <c r="D226" t="s">
        <v>75</v>
      </c>
      <c r="E226" t="s">
        <v>75</v>
      </c>
      <c r="F226" t="s">
        <v>75</v>
      </c>
      <c r="G226" t="s">
        <v>75</v>
      </c>
      <c r="H226" t="s">
        <v>75</v>
      </c>
      <c r="I226" t="s">
        <v>75</v>
      </c>
      <c r="J226" t="s">
        <v>75</v>
      </c>
      <c r="K226" t="s">
        <v>75</v>
      </c>
      <c r="L226" t="s">
        <v>75</v>
      </c>
      <c r="M226" t="s">
        <v>75</v>
      </c>
      <c r="N226" t="s">
        <v>75</v>
      </c>
      <c r="O226" t="s">
        <v>75</v>
      </c>
      <c r="Q226" t="s">
        <v>75</v>
      </c>
      <c r="R226" t="s">
        <v>75</v>
      </c>
      <c r="S226" t="s">
        <v>75</v>
      </c>
      <c r="T226" t="s">
        <v>75</v>
      </c>
      <c r="U226" t="s">
        <v>75</v>
      </c>
      <c r="V226" t="s">
        <v>75</v>
      </c>
      <c r="W226" t="s">
        <v>75</v>
      </c>
      <c r="X226" t="s">
        <v>75</v>
      </c>
      <c r="Y226" t="s">
        <v>75</v>
      </c>
      <c r="Z226" t="s">
        <v>75</v>
      </c>
      <c r="AA226" t="s">
        <v>75</v>
      </c>
      <c r="AB226" t="s">
        <v>75</v>
      </c>
      <c r="AC226" t="s">
        <v>75</v>
      </c>
      <c r="AD226" t="s">
        <v>75</v>
      </c>
      <c r="AE226" t="s">
        <v>75</v>
      </c>
      <c r="AF226" t="s">
        <v>75</v>
      </c>
      <c r="AG226" t="s">
        <v>75</v>
      </c>
      <c r="AH226" t="s">
        <v>75</v>
      </c>
      <c r="AI226" t="s">
        <v>75</v>
      </c>
      <c r="AJ226" t="str">
        <f>IFERROR(VLOOKUP(AI226,V.Disponibilidad!$D$12:$F$18,3,FALSE),"")</f>
        <v/>
      </c>
      <c r="AK226" t="s">
        <v>75</v>
      </c>
      <c r="AL226" t="s">
        <v>75</v>
      </c>
      <c r="AM226" t="s">
        <v>75</v>
      </c>
      <c r="AN226" t="s">
        <v>75</v>
      </c>
      <c r="AO226" t="s">
        <v>75</v>
      </c>
      <c r="AP226" t="s">
        <v>75</v>
      </c>
      <c r="AQ226" t="s">
        <v>75</v>
      </c>
      <c r="AR226" t="s">
        <v>75</v>
      </c>
      <c r="AS226" t="s">
        <v>75</v>
      </c>
      <c r="AT226" t="s">
        <v>75</v>
      </c>
      <c r="AU226" t="s">
        <v>75</v>
      </c>
      <c r="AV226" t="s">
        <v>75</v>
      </c>
      <c r="AW226" t="s">
        <v>75</v>
      </c>
    </row>
  </sheetData>
  <mergeCells count="12">
    <mergeCell ref="A31:E31"/>
    <mergeCell ref="AM9:AW9"/>
    <mergeCell ref="A1:AW4"/>
    <mergeCell ref="Z9:AC9"/>
    <mergeCell ref="W9:Y9"/>
    <mergeCell ref="AD9:AL9"/>
    <mergeCell ref="A9:I9"/>
    <mergeCell ref="K9:L9"/>
    <mergeCell ref="Q9:R9"/>
    <mergeCell ref="S9:T9"/>
    <mergeCell ref="U9:V9"/>
    <mergeCell ref="M9:P9"/>
  </mergeCells>
  <dataValidations count="2">
    <dataValidation type="list" allowBlank="1" showInputMessage="1" showErrorMessage="1" sqref="G14:G21" xr:uid="{BF315413-A76B-487D-A803-22F20F68A5C4}">
      <formula1>IF(D14&lt;&gt;"Información","ddddd",INDIRECT(B14))</formula1>
    </dataValidation>
    <dataValidation type="list" allowBlank="1" showInputMessage="1" showErrorMessage="1" sqref="V11:V20" xr:uid="{B041DB4C-51DA-4A58-AC11-4A13ECC9FF2F}">
      <formula1>INDIRECT(U11)</formula1>
    </dataValidation>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 operator="containsText" id="{A2281D4A-CF15-4395-8EE6-48F33A679FAA}">
            <xm:f>NOT(ISERROR(SEARCH("BAJA",V1)))</xm:f>
            <xm:f>"BAJA"</xm:f>
            <x14:dxf>
              <fill>
                <patternFill>
                  <bgColor theme="4" tint="-0.24994659260841701"/>
                </patternFill>
              </fill>
            </x14:dxf>
          </x14:cfRule>
          <x14:cfRule type="containsText" priority="2" operator="containsText" id="{52C2816A-CBDC-464F-9E7F-155E3CD4324F}">
            <xm:f>NOT(ISERROR(SEARCH("MEDIA",V1)))</xm:f>
            <xm:f>"MEDIA"</xm:f>
            <x14:dxf>
              <fill>
                <patternFill>
                  <bgColor rgb="FFFFFF00"/>
                </patternFill>
              </fill>
            </x14:dxf>
          </x14:cfRule>
          <x14:cfRule type="containsText" priority="3" operator="containsText" id="{DD00DFE1-336F-4FD4-9FF2-59C31DF2E3A5}">
            <xm:f>NOT(ISERROR(SEARCH("ALTA",V1)))</xm:f>
            <xm:f>"ALTA"</xm:f>
            <x14:dxf>
              <fill>
                <patternFill>
                  <bgColor rgb="FFFFC000"/>
                </patternFill>
              </fill>
            </x14:dxf>
          </x14:cfRule>
          <x14:cfRule type="containsText" priority="4" operator="containsText" id="{2323DAD9-B7EF-494A-A11F-B43E8390CDA8}">
            <xm:f>NOT(ISERROR(SEARCH("CRITICO",V1)))</xm:f>
            <xm:f>"CRITICO"</xm:f>
            <x14:dxf>
              <fill>
                <patternFill>
                  <bgColor rgb="FFFF0000"/>
                </patternFill>
              </fill>
            </x14:dxf>
          </x14:cfRule>
          <xm:sqref>Y1:Y21 AC1:AC21 AL1:AL21 V22:V23 Z22:Z23 AI22:AI23 Y24:Y31 AC24:AC31 AL24:AL31 Z32:Z34 AD32:AD34 AM32:AM34 Y35:Y1048576 AC35:AC1048576 AL35:AL1048576</xm:sqref>
        </x14:conditionalFormatting>
      </x14:conditionalFormattings>
    </ext>
    <ext xmlns:x14="http://schemas.microsoft.com/office/spreadsheetml/2009/9/main" uri="{CCE6A557-97BC-4b89-ADB6-D9C93CAAB3DF}">
      <x14:dataValidations xmlns:xm="http://schemas.microsoft.com/office/excel/2006/main" count="16">
        <x14:dataValidation type="list" allowBlank="1" showInputMessage="1" showErrorMessage="1" xr:uid="{9678C504-0EAA-4609-A588-39EF1F0F69F1}">
          <x14:formula1>
            <xm:f>Tipologias!$D$3:$D$7</xm:f>
          </x14:formula1>
          <xm:sqref>A35:A225 A11:A30</xm:sqref>
        </x14:dataValidation>
        <x14:dataValidation type="list" allowBlank="1" showInputMessage="1" showErrorMessage="1" xr:uid="{D86589E0-DB74-4CBA-A1B8-10CA0D6A39A0}">
          <x14:formula1>
            <xm:f>Tipologias!$B$3:$B$22</xm:f>
          </x14:formula1>
          <xm:sqref>B35:B225 B11:B30</xm:sqref>
        </x14:dataValidation>
        <x14:dataValidation type="list" allowBlank="1" showInputMessage="1" showErrorMessage="1" xr:uid="{782EF451-E349-4FA2-8E76-FA2A7E40087D}">
          <x14:formula1>
            <xm:f>Tipologias!$D$61:$D$63</xm:f>
          </x14:formula1>
          <xm:sqref>E35:E225 F32:F34 E11:E30</xm:sqref>
        </x14:dataValidation>
        <x14:dataValidation type="list" allowBlank="1" showInputMessage="1" showErrorMessage="1" xr:uid="{51530753-1F85-419E-9AA5-FDF9756D7747}">
          <x14:formula1>
            <xm:f>Tipologias!$D$67:$D$75</xm:f>
          </x14:formula1>
          <xm:sqref>E24 F25:F30 G32:G34 F35:F225 F11:F23</xm:sqref>
        </x14:dataValidation>
        <x14:dataValidation type="list" allowBlank="1" showInputMessage="1" showErrorMessage="1" xr:uid="{2919FA10-3B86-4F49-82B8-CDED237CCFA2}">
          <x14:formula1>
            <xm:f>Tipologias!$D$79:$D$81</xm:f>
          </x14:formula1>
          <xm:sqref>K33:K34 J35:J225 J11:J30</xm:sqref>
        </x14:dataValidation>
        <x14:dataValidation type="list" allowBlank="1" showInputMessage="1" showErrorMessage="1" xr:uid="{40403431-B2D8-488A-B1FC-385308525331}">
          <x14:formula1>
            <xm:f>Tipologias!$D$49:$D$58</xm:f>
          </x14:formula1>
          <xm:sqref>L35:L225 L11:L30</xm:sqref>
        </x14:dataValidation>
        <x14:dataValidation type="list" allowBlank="1" showInputMessage="1" showErrorMessage="1" xr:uid="{57C0F3D2-1CC8-45C9-A24D-C55C42736876}">
          <x14:formula1>
            <xm:f>Tipologias!$D$84:$D$88</xm:f>
          </x14:formula1>
          <xm:sqref>I32 P33:P34 O35:O225 O11:O30</xm:sqref>
        </x14:dataValidation>
        <x14:dataValidation type="list" allowBlank="1" showInputMessage="1" showErrorMessage="1" xr:uid="{6AEEA6B1-197B-4DDD-BA65-1C1C143EB83C}">
          <x14:formula1>
            <xm:f>Tipologias!$D$32:$D$37</xm:f>
          </x14:formula1>
          <xm:sqref>V35:V225 W32:W34 V24:V31</xm:sqref>
        </x14:dataValidation>
        <x14:dataValidation type="list" allowBlank="1" showInputMessage="1" showErrorMessage="1" xr:uid="{CD80E151-E807-4495-AA18-C591A41709C3}">
          <x14:formula1>
            <xm:f>Tipologias!$D$93:$D$103</xm:f>
          </x14:formula1>
          <xm:sqref>P35:P225 Q32:Q34 P11:P31</xm:sqref>
        </x14:dataValidation>
        <x14:dataValidation type="list" allowBlank="1" showInputMessage="1" showErrorMessage="1" xr:uid="{6AE1CD7C-5D67-44F8-9E9F-06633024C4CE}">
          <x14:formula1>
            <xm:f>V.Confidencialidad!$D$3:$D$25</xm:f>
          </x14:formula1>
          <xm:sqref>W35:W225 X32:X34 T22:T23 W24:W31 W11:W21</xm:sqref>
        </x14:dataValidation>
        <x14:dataValidation type="list" allowBlank="1" showInputMessage="1" showErrorMessage="1" xr:uid="{30E16761-2CCF-4018-AAF2-20D314C29DD4}">
          <x14:formula1>
            <xm:f>Tipologias!$D$41:$D$43</xm:f>
          </x14:formula1>
          <xm:sqref>U35:U225 AA32:AB34 Z35:AA225 AE32:AH34 AD35:AG225 AV32:AV34 AU35:AU225 V32:V34 U11:U20 U24:U31 W22:X23 AU24:AU31 Z24:AA31 AA22:AD23 AD11:AG21 AD24:AG31 AR22:AR23 AU11:AU21 Z11:AA21</xm:sqref>
        </x14:dataValidation>
        <x14:dataValidation type="list" allowBlank="1" showInputMessage="1" showErrorMessage="1" xr:uid="{BC3C2134-63BA-4725-88EC-08CDA9AF739D}">
          <x14:formula1>
            <xm:f>V.Disponibilidad!$D$12:$D$18</xm:f>
          </x14:formula1>
          <xm:sqref>AI35:AI225 AJ32:AJ34 AF22:AF23 AI11:AI21 AI24:AI31</xm:sqref>
        </x14:dataValidation>
        <x14:dataValidation type="list" allowBlank="1" showInputMessage="1" showErrorMessage="1" xr:uid="{BA64210E-858A-472C-AF1E-CAE72053ED68}">
          <x14:formula1>
            <xm:f>Tipologias!$D$116:$D$119</xm:f>
          </x14:formula1>
          <xm:sqref>AT35:AT225 AU32:AU34 AQ22:AQ23 AT11:AT21 AT24:AT31</xm:sqref>
        </x14:dataValidation>
        <x14:dataValidation type="list" allowBlank="1" showInputMessage="1" showErrorMessage="1" xr:uid="{E83F0D1A-54EF-4018-BDA4-39ED0A47F9A0}">
          <x14:formula1>
            <xm:f>Tipologias!$D$107:$D$113</xm:f>
          </x14:formula1>
          <xm:sqref>T35:T225 U32:U34 T24:T31</xm:sqref>
        </x14:dataValidation>
        <x14:dataValidation type="list" allowBlank="1" showInputMessage="1" showErrorMessage="1" xr:uid="{4A098A0D-8FA6-4DB7-9AD9-82D1CC9BB58F}">
          <x14:formula1>
            <xm:f>Tipologias!$B$26:$B$83</xm:f>
          </x14:formula1>
          <xm:sqref>C35:C225 C11:C30</xm:sqref>
        </x14:dataValidation>
        <x14:dataValidation type="list" allowBlank="1" showInputMessage="1" showErrorMessage="1" xr:uid="{0170943E-D6D6-41CA-8E10-8C5BE6E78818}">
          <x14:formula1>
            <xm:f>Tipologias!$B$122:$B$138</xm:f>
          </x14:formula1>
          <xm:sqref>M11:M21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9740D-5B03-4412-9DF8-8EFC3CC3ECDD}">
  <dimension ref="A1:I158"/>
  <sheetViews>
    <sheetView topLeftCell="A70" zoomScale="73" zoomScaleNormal="73" workbookViewId="0">
      <selection activeCell="C35" sqref="C35"/>
    </sheetView>
  </sheetViews>
  <sheetFormatPr baseColWidth="10" defaultColWidth="0" defaultRowHeight="15" zeroHeight="1" x14ac:dyDescent="0.25"/>
  <cols>
    <col min="1" max="9" width="11.42578125" style="34" customWidth="1"/>
    <col min="10" max="16384" width="11.42578125" hidden="1"/>
  </cols>
  <sheetData>
    <row r="1" spans="1:9" ht="15" customHeight="1" x14ac:dyDescent="0.25">
      <c r="A1" s="63" t="s">
        <v>76</v>
      </c>
      <c r="B1" s="63"/>
      <c r="C1" s="63"/>
      <c r="D1" s="63"/>
      <c r="E1" s="63"/>
      <c r="F1" s="63"/>
      <c r="G1" s="63"/>
      <c r="H1" s="63"/>
      <c r="I1" s="63"/>
    </row>
    <row r="2" spans="1:9" x14ac:dyDescent="0.25">
      <c r="A2" s="63"/>
      <c r="B2" s="63"/>
      <c r="C2" s="63"/>
      <c r="D2" s="63"/>
      <c r="E2" s="63"/>
      <c r="F2" s="63"/>
      <c r="G2" s="63"/>
      <c r="H2" s="63"/>
      <c r="I2" s="63"/>
    </row>
    <row r="3" spans="1:9" x14ac:dyDescent="0.25">
      <c r="A3" s="63"/>
      <c r="B3" s="63"/>
      <c r="C3" s="63"/>
      <c r="D3" s="63"/>
      <c r="E3" s="63"/>
      <c r="F3" s="63"/>
      <c r="G3" s="63"/>
      <c r="H3" s="63"/>
      <c r="I3" s="63"/>
    </row>
    <row r="4" spans="1:9" x14ac:dyDescent="0.25">
      <c r="A4" s="63"/>
      <c r="B4" s="63"/>
      <c r="C4" s="63"/>
      <c r="D4" s="63"/>
      <c r="E4" s="63"/>
      <c r="F4" s="63"/>
      <c r="G4" s="63"/>
      <c r="H4" s="63"/>
      <c r="I4" s="63"/>
    </row>
    <row r="5" spans="1:9" x14ac:dyDescent="0.25">
      <c r="A5" s="32"/>
      <c r="B5" s="32"/>
      <c r="C5" s="32"/>
      <c r="D5" s="32"/>
      <c r="E5" s="32"/>
      <c r="F5" s="32"/>
      <c r="G5" s="32"/>
      <c r="H5" s="32"/>
      <c r="I5" s="32"/>
    </row>
    <row r="6" spans="1:9" x14ac:dyDescent="0.25">
      <c r="A6" s="64" t="s">
        <v>0</v>
      </c>
      <c r="B6" s="64"/>
      <c r="C6" s="64"/>
      <c r="D6" s="64"/>
      <c r="E6" s="64"/>
      <c r="F6" s="64"/>
      <c r="G6" s="64"/>
      <c r="H6" s="64"/>
      <c r="I6" s="64"/>
    </row>
    <row r="7" spans="1:9" x14ac:dyDescent="0.25">
      <c r="A7" s="33"/>
      <c r="B7" s="33"/>
      <c r="C7" s="33"/>
      <c r="D7" s="33"/>
      <c r="E7" s="33"/>
      <c r="F7" s="33"/>
      <c r="G7" s="33"/>
      <c r="H7" s="33"/>
      <c r="I7" s="33"/>
    </row>
    <row r="8" spans="1:9" x14ac:dyDescent="0.25">
      <c r="A8" s="59" t="s">
        <v>77</v>
      </c>
      <c r="B8" s="57"/>
      <c r="C8" s="57"/>
      <c r="D8" s="57"/>
      <c r="E8" s="57"/>
      <c r="F8" s="57"/>
      <c r="G8" s="57"/>
      <c r="H8" s="57"/>
      <c r="I8" s="57"/>
    </row>
    <row r="9" spans="1:9" x14ac:dyDescent="0.25">
      <c r="A9" s="57"/>
      <c r="B9" s="57"/>
      <c r="C9" s="57"/>
      <c r="D9" s="57"/>
      <c r="E9" s="57"/>
      <c r="F9" s="57"/>
      <c r="G9" s="57"/>
      <c r="H9" s="57"/>
      <c r="I9" s="57"/>
    </row>
    <row r="10" spans="1:9" x14ac:dyDescent="0.25"/>
    <row r="11" spans="1:9" s="56" customFormat="1" x14ac:dyDescent="0.25">
      <c r="A11" s="57" t="s">
        <v>78</v>
      </c>
    </row>
    <row r="12" spans="1:9" s="56" customFormat="1" x14ac:dyDescent="0.25"/>
    <row r="13" spans="1:9" x14ac:dyDescent="0.25"/>
    <row r="14" spans="1:9" x14ac:dyDescent="0.25">
      <c r="A14" s="57" t="s">
        <v>79</v>
      </c>
      <c r="B14" s="56"/>
      <c r="C14" s="56"/>
      <c r="D14" s="56"/>
      <c r="E14" s="56"/>
      <c r="F14" s="56"/>
      <c r="G14" s="56"/>
      <c r="H14" s="56"/>
      <c r="I14" s="56"/>
    </row>
    <row r="15" spans="1:9" x14ac:dyDescent="0.25">
      <c r="A15" s="56"/>
      <c r="B15" s="56"/>
      <c r="C15" s="56"/>
      <c r="D15" s="56"/>
      <c r="E15" s="56"/>
      <c r="F15" s="56"/>
      <c r="G15" s="56"/>
      <c r="H15" s="56"/>
      <c r="I15" s="56"/>
    </row>
    <row r="16" spans="1:9" x14ac:dyDescent="0.25"/>
    <row r="17" spans="1:9" x14ac:dyDescent="0.25">
      <c r="A17" s="57" t="s">
        <v>80</v>
      </c>
      <c r="B17" s="56"/>
      <c r="C17" s="56"/>
      <c r="D17" s="56"/>
      <c r="E17" s="56"/>
      <c r="F17" s="56"/>
      <c r="G17" s="56"/>
      <c r="H17" s="56"/>
      <c r="I17" s="56"/>
    </row>
    <row r="18" spans="1:9" x14ac:dyDescent="0.25">
      <c r="A18" s="56"/>
      <c r="B18" s="56"/>
      <c r="C18" s="56"/>
      <c r="D18" s="56"/>
      <c r="E18" s="56"/>
      <c r="F18" s="56"/>
      <c r="G18" s="56"/>
      <c r="H18" s="56"/>
      <c r="I18" s="56"/>
    </row>
    <row r="19" spans="1:9" x14ac:dyDescent="0.25"/>
    <row r="20" spans="1:9" x14ac:dyDescent="0.25">
      <c r="A20" s="57" t="s">
        <v>81</v>
      </c>
      <c r="B20" s="56"/>
      <c r="C20" s="56"/>
      <c r="D20" s="56"/>
      <c r="E20" s="56"/>
      <c r="F20" s="56"/>
      <c r="G20" s="56"/>
      <c r="H20" s="56"/>
      <c r="I20" s="56"/>
    </row>
    <row r="21" spans="1:9" x14ac:dyDescent="0.25">
      <c r="A21" s="56"/>
      <c r="B21" s="56"/>
      <c r="C21" s="56"/>
      <c r="D21" s="56"/>
      <c r="E21" s="56"/>
      <c r="F21" s="56"/>
      <c r="G21" s="56"/>
      <c r="H21" s="56"/>
      <c r="I21" s="56"/>
    </row>
    <row r="22" spans="1:9" x14ac:dyDescent="0.25"/>
    <row r="23" spans="1:9" x14ac:dyDescent="0.25">
      <c r="A23" s="57" t="s">
        <v>82</v>
      </c>
      <c r="B23" s="57"/>
      <c r="C23" s="57"/>
      <c r="D23" s="57"/>
      <c r="E23" s="57"/>
      <c r="F23" s="57"/>
      <c r="G23" s="57"/>
      <c r="H23" s="57"/>
      <c r="I23" s="57"/>
    </row>
    <row r="24" spans="1:9" x14ac:dyDescent="0.25">
      <c r="A24" s="57"/>
      <c r="B24" s="57"/>
      <c r="C24" s="57"/>
      <c r="D24" s="57"/>
      <c r="E24" s="57"/>
      <c r="F24" s="57"/>
      <c r="G24" s="57"/>
      <c r="H24" s="57"/>
      <c r="I24" s="57"/>
    </row>
    <row r="25" spans="1:9" x14ac:dyDescent="0.25"/>
    <row r="26" spans="1:9" x14ac:dyDescent="0.25">
      <c r="A26" s="57" t="s">
        <v>83</v>
      </c>
      <c r="B26" s="56"/>
      <c r="C26" s="56"/>
      <c r="D26" s="56"/>
      <c r="E26" s="56"/>
      <c r="F26" s="56"/>
      <c r="G26" s="56"/>
      <c r="H26" s="56"/>
      <c r="I26" s="56"/>
    </row>
    <row r="27" spans="1:9" x14ac:dyDescent="0.25">
      <c r="A27" s="56"/>
      <c r="B27" s="56"/>
      <c r="C27" s="56"/>
      <c r="D27" s="56"/>
      <c r="E27" s="56"/>
      <c r="F27" s="56"/>
      <c r="G27" s="56"/>
      <c r="H27" s="56"/>
      <c r="I27" s="56"/>
    </row>
    <row r="28" spans="1:9" x14ac:dyDescent="0.25"/>
    <row r="29" spans="1:9" x14ac:dyDescent="0.25">
      <c r="A29" s="56" t="s">
        <v>84</v>
      </c>
      <c r="B29" s="56"/>
      <c r="C29" s="56"/>
      <c r="D29" s="56"/>
      <c r="E29" s="56"/>
      <c r="F29" s="56"/>
      <c r="G29" s="56"/>
      <c r="H29" s="56"/>
      <c r="I29" s="56"/>
    </row>
    <row r="30" spans="1:9" x14ac:dyDescent="0.25">
      <c r="A30" s="35"/>
      <c r="B30" s="35"/>
      <c r="C30" s="35"/>
      <c r="D30" s="35"/>
      <c r="E30" s="35"/>
      <c r="F30" s="35"/>
      <c r="G30" s="35"/>
      <c r="H30" s="35"/>
      <c r="I30" s="35"/>
    </row>
    <row r="31" spans="1:9" x14ac:dyDescent="0.25">
      <c r="A31" s="56" t="s">
        <v>85</v>
      </c>
      <c r="B31" s="56"/>
      <c r="C31" s="56"/>
      <c r="D31" s="56"/>
      <c r="E31" s="56"/>
      <c r="F31" s="56"/>
      <c r="G31" s="56"/>
      <c r="H31" s="56"/>
      <c r="I31" s="56"/>
    </row>
    <row r="32" spans="1:9" x14ac:dyDescent="0.25"/>
    <row r="33" spans="1:9" x14ac:dyDescent="0.25">
      <c r="A33" s="57" t="s">
        <v>86</v>
      </c>
      <c r="B33" s="56"/>
      <c r="C33" s="56"/>
      <c r="D33" s="56"/>
      <c r="E33" s="56"/>
      <c r="F33" s="56"/>
      <c r="G33" s="56"/>
      <c r="H33" s="56"/>
      <c r="I33" s="56"/>
    </row>
    <row r="34" spans="1:9" x14ac:dyDescent="0.25">
      <c r="A34" s="56"/>
      <c r="B34" s="56"/>
      <c r="C34" s="56"/>
      <c r="D34" s="56"/>
      <c r="E34" s="56"/>
      <c r="F34" s="56"/>
      <c r="G34" s="56"/>
      <c r="H34" s="56"/>
      <c r="I34" s="56"/>
    </row>
    <row r="35" spans="1:9" x14ac:dyDescent="0.25"/>
    <row r="36" spans="1:9" x14ac:dyDescent="0.25">
      <c r="A36" s="58" t="s">
        <v>87</v>
      </c>
      <c r="B36" s="58"/>
      <c r="C36" s="58"/>
      <c r="D36" s="58"/>
      <c r="E36" s="58"/>
      <c r="F36" s="58"/>
      <c r="G36" s="58"/>
      <c r="H36" s="58"/>
      <c r="I36" s="58"/>
    </row>
    <row r="37" spans="1:9" x14ac:dyDescent="0.25"/>
    <row r="38" spans="1:9" x14ac:dyDescent="0.25">
      <c r="A38" s="57" t="s">
        <v>88</v>
      </c>
      <c r="B38" s="56"/>
      <c r="C38" s="56"/>
      <c r="D38" s="56"/>
      <c r="E38" s="56"/>
      <c r="F38" s="56"/>
      <c r="G38" s="56"/>
      <c r="H38" s="56"/>
      <c r="I38" s="56"/>
    </row>
    <row r="39" spans="1:9" x14ac:dyDescent="0.25">
      <c r="A39" s="56"/>
      <c r="B39" s="56"/>
      <c r="C39" s="56"/>
      <c r="D39" s="56"/>
      <c r="E39" s="56"/>
      <c r="F39" s="56"/>
      <c r="G39" s="56"/>
      <c r="H39" s="56"/>
      <c r="I39" s="56"/>
    </row>
    <row r="40" spans="1:9" x14ac:dyDescent="0.25"/>
    <row r="41" spans="1:9" x14ac:dyDescent="0.25">
      <c r="A41" s="57" t="s">
        <v>89</v>
      </c>
      <c r="B41" s="56"/>
      <c r="C41" s="56"/>
      <c r="D41" s="56"/>
      <c r="E41" s="56"/>
      <c r="F41" s="56"/>
      <c r="G41" s="56"/>
      <c r="H41" s="56"/>
      <c r="I41" s="56"/>
    </row>
    <row r="42" spans="1:9" x14ac:dyDescent="0.25">
      <c r="A42" s="56"/>
      <c r="B42" s="56"/>
      <c r="C42" s="56"/>
      <c r="D42" s="56"/>
      <c r="E42" s="56"/>
      <c r="F42" s="56"/>
      <c r="G42" s="56"/>
      <c r="H42" s="56"/>
      <c r="I42" s="56"/>
    </row>
    <row r="43" spans="1:9" x14ac:dyDescent="0.25"/>
    <row r="44" spans="1:9" x14ac:dyDescent="0.25">
      <c r="A44" s="58" t="s">
        <v>90</v>
      </c>
      <c r="B44" s="58"/>
      <c r="C44" s="58"/>
      <c r="D44" s="58"/>
      <c r="E44" s="58"/>
      <c r="F44" s="58"/>
      <c r="G44" s="58"/>
      <c r="H44" s="58"/>
      <c r="I44" s="58"/>
    </row>
    <row r="45" spans="1:9" x14ac:dyDescent="0.25"/>
    <row r="46" spans="1:9" x14ac:dyDescent="0.25">
      <c r="A46" s="59" t="s">
        <v>91</v>
      </c>
      <c r="B46" s="57"/>
      <c r="C46" s="57"/>
      <c r="D46" s="57"/>
      <c r="E46" s="57"/>
      <c r="F46" s="57"/>
      <c r="G46" s="57"/>
      <c r="H46" s="57"/>
      <c r="I46" s="57"/>
    </row>
    <row r="47" spans="1:9" x14ac:dyDescent="0.25">
      <c r="A47" s="57"/>
      <c r="B47" s="57"/>
      <c r="C47" s="57"/>
      <c r="D47" s="57"/>
      <c r="E47" s="57"/>
      <c r="F47" s="57"/>
      <c r="G47" s="57"/>
      <c r="H47" s="57"/>
      <c r="I47" s="57"/>
    </row>
    <row r="48" spans="1:9" x14ac:dyDescent="0.25"/>
    <row r="49" spans="1:9" x14ac:dyDescent="0.25">
      <c r="A49" s="62" t="s">
        <v>92</v>
      </c>
      <c r="B49" s="62"/>
      <c r="C49" s="62"/>
      <c r="D49" s="62"/>
      <c r="E49" s="62"/>
      <c r="F49" s="62"/>
      <c r="G49" s="62"/>
      <c r="H49" s="62"/>
      <c r="I49" s="62"/>
    </row>
    <row r="50" spans="1:9" x14ac:dyDescent="0.25">
      <c r="A50" s="62"/>
      <c r="B50" s="62"/>
      <c r="C50" s="62"/>
      <c r="D50" s="62"/>
      <c r="E50" s="62"/>
      <c r="F50" s="62"/>
      <c r="G50" s="62"/>
      <c r="H50" s="62"/>
      <c r="I50" s="62"/>
    </row>
    <row r="51" spans="1:9" x14ac:dyDescent="0.25">
      <c r="A51" s="62"/>
      <c r="B51" s="62"/>
      <c r="C51" s="62"/>
      <c r="D51" s="62"/>
      <c r="E51" s="62"/>
      <c r="F51" s="62"/>
      <c r="G51" s="62"/>
      <c r="H51" s="62"/>
      <c r="I51" s="62"/>
    </row>
    <row r="52" spans="1:9" x14ac:dyDescent="0.25"/>
    <row r="53" spans="1:9" x14ac:dyDescent="0.25">
      <c r="A53" s="57" t="s">
        <v>93</v>
      </c>
      <c r="B53" s="56"/>
      <c r="C53" s="56"/>
      <c r="D53" s="56"/>
      <c r="E53" s="56"/>
      <c r="F53" s="56"/>
      <c r="G53" s="56"/>
      <c r="H53" s="56"/>
      <c r="I53" s="56"/>
    </row>
    <row r="54" spans="1:9" x14ac:dyDescent="0.25">
      <c r="A54" s="56"/>
      <c r="B54" s="56"/>
      <c r="C54" s="56"/>
      <c r="D54" s="56"/>
      <c r="E54" s="56"/>
      <c r="F54" s="56"/>
      <c r="G54" s="56"/>
      <c r="H54" s="56"/>
      <c r="I54" s="56"/>
    </row>
    <row r="55" spans="1:9" x14ac:dyDescent="0.25"/>
    <row r="56" spans="1:9" x14ac:dyDescent="0.25">
      <c r="A56" s="57" t="s">
        <v>94</v>
      </c>
      <c r="B56" s="56"/>
      <c r="C56" s="56"/>
      <c r="D56" s="56"/>
      <c r="E56" s="56"/>
      <c r="F56" s="56"/>
      <c r="G56" s="56"/>
      <c r="H56" s="56"/>
      <c r="I56" s="56"/>
    </row>
    <row r="57" spans="1:9" x14ac:dyDescent="0.25">
      <c r="A57" s="56"/>
      <c r="B57" s="56"/>
      <c r="C57" s="56"/>
      <c r="D57" s="56"/>
      <c r="E57" s="56"/>
      <c r="F57" s="56"/>
      <c r="G57" s="56"/>
      <c r="H57" s="56"/>
      <c r="I57" s="56"/>
    </row>
    <row r="58" spans="1:9" x14ac:dyDescent="0.25"/>
    <row r="59" spans="1:9" x14ac:dyDescent="0.25">
      <c r="A59" s="58" t="s">
        <v>2</v>
      </c>
      <c r="B59" s="58"/>
      <c r="C59" s="58"/>
      <c r="D59" s="58"/>
      <c r="E59" s="58"/>
      <c r="F59" s="58"/>
      <c r="G59" s="58"/>
      <c r="H59" s="58"/>
      <c r="I59" s="58"/>
    </row>
    <row r="60" spans="1:9" x14ac:dyDescent="0.25"/>
    <row r="61" spans="1:9" x14ac:dyDescent="0.25">
      <c r="A61" s="57" t="s">
        <v>95</v>
      </c>
      <c r="B61" s="56"/>
      <c r="C61" s="56"/>
      <c r="D61" s="56"/>
      <c r="E61" s="56"/>
      <c r="F61" s="56"/>
      <c r="G61" s="56"/>
      <c r="H61" s="56"/>
      <c r="I61" s="56"/>
    </row>
    <row r="62" spans="1:9" x14ac:dyDescent="0.25">
      <c r="A62" s="56"/>
      <c r="B62" s="56"/>
      <c r="C62" s="56"/>
      <c r="D62" s="56"/>
      <c r="E62" s="56"/>
      <c r="F62" s="56"/>
      <c r="G62" s="56"/>
      <c r="H62" s="56"/>
      <c r="I62" s="56"/>
    </row>
    <row r="63" spans="1:9" x14ac:dyDescent="0.25"/>
    <row r="64" spans="1:9" x14ac:dyDescent="0.25">
      <c r="A64" s="56" t="s">
        <v>96</v>
      </c>
      <c r="B64" s="56"/>
      <c r="C64" s="56"/>
      <c r="D64" s="56"/>
      <c r="E64" s="56"/>
      <c r="F64" s="56"/>
      <c r="G64" s="56"/>
      <c r="H64" s="56"/>
      <c r="I64" s="56"/>
    </row>
    <row r="65" spans="1:9" x14ac:dyDescent="0.25">
      <c r="A65" s="35"/>
      <c r="B65" s="35"/>
      <c r="C65" s="35"/>
      <c r="D65" s="35"/>
      <c r="E65" s="35"/>
      <c r="F65" s="35"/>
      <c r="G65" s="35"/>
      <c r="H65" s="35"/>
      <c r="I65" s="35"/>
    </row>
    <row r="66" spans="1:9" x14ac:dyDescent="0.25">
      <c r="A66" s="58" t="s">
        <v>3</v>
      </c>
      <c r="B66" s="58"/>
      <c r="C66" s="58"/>
      <c r="D66" s="58"/>
      <c r="E66" s="58"/>
      <c r="F66" s="58"/>
      <c r="G66" s="58"/>
      <c r="H66" s="58"/>
      <c r="I66" s="58"/>
    </row>
    <row r="67" spans="1:9" x14ac:dyDescent="0.25"/>
    <row r="68" spans="1:9" x14ac:dyDescent="0.25">
      <c r="A68" s="57" t="s">
        <v>97</v>
      </c>
      <c r="B68" s="57"/>
      <c r="C68" s="57"/>
      <c r="D68" s="57"/>
      <c r="E68" s="57"/>
      <c r="F68" s="57"/>
      <c r="G68" s="57"/>
      <c r="H68" s="57"/>
      <c r="I68" s="57"/>
    </row>
    <row r="69" spans="1:9" x14ac:dyDescent="0.25">
      <c r="A69" s="57"/>
      <c r="B69" s="57"/>
      <c r="C69" s="57"/>
      <c r="D69" s="57"/>
      <c r="E69" s="57"/>
      <c r="F69" s="57"/>
      <c r="G69" s="57"/>
      <c r="H69" s="57"/>
      <c r="I69" s="57"/>
    </row>
    <row r="70" spans="1:9" x14ac:dyDescent="0.25"/>
    <row r="71" spans="1:9" ht="15" customHeight="1" x14ac:dyDescent="0.25">
      <c r="A71" s="59" t="s">
        <v>98</v>
      </c>
      <c r="B71" s="57"/>
      <c r="C71" s="57"/>
      <c r="D71" s="57"/>
      <c r="E71" s="57"/>
      <c r="F71" s="57"/>
      <c r="G71" s="57"/>
      <c r="H71" s="57"/>
      <c r="I71" s="57"/>
    </row>
    <row r="72" spans="1:9" ht="15" customHeight="1" x14ac:dyDescent="0.25">
      <c r="A72" s="59"/>
      <c r="B72" s="57"/>
      <c r="C72" s="57"/>
      <c r="D72" s="57"/>
      <c r="E72" s="57"/>
      <c r="F72" s="57"/>
      <c r="G72" s="57"/>
      <c r="H72" s="57"/>
      <c r="I72" s="57"/>
    </row>
    <row r="73" spans="1:9" ht="15" customHeight="1" x14ac:dyDescent="0.25">
      <c r="A73" s="59"/>
      <c r="B73" s="57"/>
      <c r="C73" s="57"/>
      <c r="D73" s="57"/>
      <c r="E73" s="57"/>
      <c r="F73" s="57"/>
      <c r="G73" s="57"/>
      <c r="H73" s="57"/>
      <c r="I73" s="57"/>
    </row>
    <row r="74" spans="1:9" x14ac:dyDescent="0.25">
      <c r="A74" s="57"/>
      <c r="B74" s="57"/>
      <c r="C74" s="57"/>
      <c r="D74" s="57"/>
      <c r="E74" s="57"/>
      <c r="F74" s="57"/>
      <c r="G74" s="57"/>
      <c r="H74" s="57"/>
      <c r="I74" s="57"/>
    </row>
    <row r="75" spans="1:9" x14ac:dyDescent="0.25">
      <c r="A75" s="57"/>
      <c r="B75" s="57"/>
      <c r="C75" s="57"/>
      <c r="D75" s="57"/>
      <c r="E75" s="57"/>
      <c r="F75" s="57"/>
      <c r="G75" s="57"/>
      <c r="H75" s="57"/>
      <c r="I75" s="57"/>
    </row>
    <row r="76" spans="1:9" x14ac:dyDescent="0.25"/>
    <row r="77" spans="1:9" x14ac:dyDescent="0.25">
      <c r="A77" s="58" t="s">
        <v>4</v>
      </c>
      <c r="B77" s="58"/>
      <c r="C77" s="58"/>
      <c r="D77" s="58"/>
      <c r="E77" s="58"/>
      <c r="F77" s="58"/>
      <c r="G77" s="58"/>
      <c r="H77" s="58"/>
      <c r="I77" s="58"/>
    </row>
    <row r="78" spans="1:9" x14ac:dyDescent="0.25"/>
    <row r="79" spans="1:9" x14ac:dyDescent="0.25">
      <c r="A79" s="57" t="s">
        <v>99</v>
      </c>
      <c r="B79" s="57"/>
      <c r="C79" s="57"/>
      <c r="D79" s="57"/>
      <c r="E79" s="57"/>
      <c r="F79" s="57"/>
      <c r="G79" s="57"/>
      <c r="H79" s="57"/>
      <c r="I79" s="57"/>
    </row>
    <row r="80" spans="1:9" x14ac:dyDescent="0.25">
      <c r="A80" s="57"/>
      <c r="B80" s="57"/>
      <c r="C80" s="57"/>
      <c r="D80" s="57"/>
      <c r="E80" s="57"/>
      <c r="F80" s="57"/>
      <c r="G80" s="57"/>
      <c r="H80" s="57"/>
      <c r="I80" s="57"/>
    </row>
    <row r="81" spans="1:9" x14ac:dyDescent="0.25"/>
    <row r="82" spans="1:9" x14ac:dyDescent="0.25">
      <c r="A82" s="59" t="s">
        <v>100</v>
      </c>
      <c r="B82" s="57"/>
      <c r="C82" s="57"/>
      <c r="D82" s="57"/>
      <c r="E82" s="57"/>
      <c r="F82" s="57"/>
      <c r="G82" s="57"/>
      <c r="H82" s="57"/>
      <c r="I82" s="57"/>
    </row>
    <row r="83" spans="1:9" x14ac:dyDescent="0.25">
      <c r="A83" s="57"/>
      <c r="B83" s="57"/>
      <c r="C83" s="57"/>
      <c r="D83" s="57"/>
      <c r="E83" s="57"/>
      <c r="F83" s="57"/>
      <c r="G83" s="57"/>
      <c r="H83" s="57"/>
      <c r="I83" s="57"/>
    </row>
    <row r="84" spans="1:9" x14ac:dyDescent="0.25"/>
    <row r="85" spans="1:9" x14ac:dyDescent="0.25">
      <c r="A85" s="58" t="s">
        <v>5</v>
      </c>
      <c r="B85" s="58"/>
      <c r="C85" s="58"/>
      <c r="D85" s="58"/>
      <c r="E85" s="58"/>
      <c r="F85" s="58"/>
      <c r="G85" s="58"/>
      <c r="H85" s="58"/>
      <c r="I85" s="58"/>
    </row>
    <row r="86" spans="1:9" x14ac:dyDescent="0.25"/>
    <row r="87" spans="1:9" x14ac:dyDescent="0.25">
      <c r="A87" s="57" t="s">
        <v>101</v>
      </c>
      <c r="B87" s="57"/>
      <c r="C87" s="57"/>
      <c r="D87" s="57"/>
      <c r="E87" s="57"/>
      <c r="F87" s="57"/>
      <c r="G87" s="57"/>
      <c r="H87" s="57"/>
      <c r="I87" s="57"/>
    </row>
    <row r="88" spans="1:9" x14ac:dyDescent="0.25">
      <c r="A88" s="57"/>
      <c r="B88" s="57"/>
      <c r="C88" s="57"/>
      <c r="D88" s="57"/>
      <c r="E88" s="57"/>
      <c r="F88" s="57"/>
      <c r="G88" s="57"/>
      <c r="H88" s="57"/>
      <c r="I88" s="57"/>
    </row>
    <row r="89" spans="1:9" x14ac:dyDescent="0.25"/>
    <row r="90" spans="1:9" x14ac:dyDescent="0.25">
      <c r="A90" s="57" t="s">
        <v>102</v>
      </c>
      <c r="B90" s="57"/>
      <c r="C90" s="57"/>
      <c r="D90" s="57"/>
      <c r="E90" s="57"/>
      <c r="F90" s="57"/>
      <c r="G90" s="57"/>
      <c r="H90" s="57"/>
      <c r="I90" s="57"/>
    </row>
    <row r="91" spans="1:9" x14ac:dyDescent="0.25">
      <c r="A91" s="57"/>
      <c r="B91" s="57"/>
      <c r="C91" s="57"/>
      <c r="D91" s="57"/>
      <c r="E91" s="57"/>
      <c r="F91" s="57"/>
      <c r="G91" s="57"/>
      <c r="H91" s="57"/>
      <c r="I91" s="57"/>
    </row>
    <row r="92" spans="1:9" x14ac:dyDescent="0.25"/>
    <row r="93" spans="1:9" x14ac:dyDescent="0.25">
      <c r="A93" s="58" t="s">
        <v>6</v>
      </c>
      <c r="B93" s="58"/>
      <c r="C93" s="58"/>
      <c r="D93" s="58"/>
      <c r="E93" s="58"/>
      <c r="F93" s="58"/>
      <c r="G93" s="58"/>
      <c r="H93" s="58"/>
      <c r="I93" s="58"/>
    </row>
    <row r="94" spans="1:9" x14ac:dyDescent="0.25"/>
    <row r="95" spans="1:9" x14ac:dyDescent="0.25">
      <c r="A95" s="60" t="s">
        <v>103</v>
      </c>
      <c r="B95" s="60"/>
      <c r="C95" s="60"/>
      <c r="D95" s="60"/>
      <c r="E95" s="60"/>
      <c r="F95" s="60"/>
      <c r="G95" s="60"/>
      <c r="H95" s="60"/>
      <c r="I95" s="60"/>
    </row>
    <row r="96" spans="1:9" x14ac:dyDescent="0.25">
      <c r="A96" s="60"/>
      <c r="B96" s="60"/>
      <c r="C96" s="60"/>
      <c r="D96" s="60"/>
      <c r="E96" s="60"/>
      <c r="F96" s="60"/>
      <c r="G96" s="60"/>
      <c r="H96" s="60"/>
      <c r="I96" s="60"/>
    </row>
    <row r="97" spans="1:9" x14ac:dyDescent="0.25"/>
    <row r="98" spans="1:9" x14ac:dyDescent="0.25">
      <c r="A98" s="61" t="s">
        <v>104</v>
      </c>
      <c r="B98" s="61"/>
      <c r="C98" s="61"/>
      <c r="D98" s="61"/>
      <c r="E98" s="61"/>
      <c r="F98" s="61"/>
      <c r="G98" s="61"/>
      <c r="H98" s="61"/>
      <c r="I98" s="61"/>
    </row>
    <row r="99" spans="1:9" x14ac:dyDescent="0.25">
      <c r="A99" s="61"/>
      <c r="B99" s="61"/>
      <c r="C99" s="61"/>
      <c r="D99" s="61"/>
      <c r="E99" s="61"/>
      <c r="F99" s="61"/>
      <c r="G99" s="61"/>
      <c r="H99" s="61"/>
      <c r="I99" s="61"/>
    </row>
    <row r="100" spans="1:9" x14ac:dyDescent="0.25"/>
    <row r="101" spans="1:9" x14ac:dyDescent="0.25">
      <c r="A101" s="56" t="s">
        <v>105</v>
      </c>
      <c r="B101" s="56"/>
      <c r="C101" s="56"/>
      <c r="D101" s="56"/>
      <c r="E101" s="56"/>
      <c r="F101" s="56"/>
      <c r="G101" s="56"/>
      <c r="H101" s="56"/>
      <c r="I101" s="56"/>
    </row>
    <row r="102" spans="1:9" x14ac:dyDescent="0.25"/>
    <row r="103" spans="1:9" x14ac:dyDescent="0.25">
      <c r="A103" s="58" t="s">
        <v>7</v>
      </c>
      <c r="B103" s="58"/>
      <c r="C103" s="58"/>
      <c r="D103" s="58"/>
      <c r="E103" s="58"/>
      <c r="F103" s="58"/>
      <c r="G103" s="58"/>
      <c r="H103" s="58"/>
      <c r="I103" s="58"/>
    </row>
    <row r="104" spans="1:9" x14ac:dyDescent="0.25"/>
    <row r="105" spans="1:9" x14ac:dyDescent="0.25">
      <c r="A105" s="57" t="s">
        <v>106</v>
      </c>
      <c r="B105" s="57"/>
      <c r="C105" s="57"/>
      <c r="D105" s="57"/>
      <c r="E105" s="57"/>
      <c r="F105" s="57"/>
      <c r="G105" s="57"/>
      <c r="H105" s="57"/>
      <c r="I105" s="57"/>
    </row>
    <row r="106" spans="1:9" x14ac:dyDescent="0.25">
      <c r="A106" s="57"/>
      <c r="B106" s="57"/>
      <c r="C106" s="57"/>
      <c r="D106" s="57"/>
      <c r="E106" s="57"/>
      <c r="F106" s="57"/>
      <c r="G106" s="57"/>
      <c r="H106" s="57"/>
      <c r="I106" s="57"/>
    </row>
    <row r="107" spans="1:9" x14ac:dyDescent="0.25"/>
    <row r="108" spans="1:9" x14ac:dyDescent="0.25">
      <c r="A108" s="57" t="s">
        <v>107</v>
      </c>
      <c r="B108" s="57"/>
      <c r="C108" s="57"/>
      <c r="D108" s="57"/>
      <c r="E108" s="57"/>
      <c r="F108" s="57"/>
      <c r="G108" s="57"/>
      <c r="H108" s="57"/>
      <c r="I108" s="57"/>
    </row>
    <row r="109" spans="1:9" x14ac:dyDescent="0.25">
      <c r="A109" s="57"/>
      <c r="B109" s="57"/>
      <c r="C109" s="57"/>
      <c r="D109" s="57"/>
      <c r="E109" s="57"/>
      <c r="F109" s="57"/>
      <c r="G109" s="57"/>
      <c r="H109" s="57"/>
      <c r="I109" s="57"/>
    </row>
    <row r="110" spans="1:9" x14ac:dyDescent="0.25"/>
    <row r="111" spans="1:9" x14ac:dyDescent="0.25">
      <c r="A111" s="57" t="s">
        <v>108</v>
      </c>
      <c r="B111" s="57"/>
      <c r="C111" s="57"/>
      <c r="D111" s="57"/>
      <c r="E111" s="57"/>
      <c r="F111" s="57"/>
      <c r="G111" s="57"/>
      <c r="H111" s="57"/>
      <c r="I111" s="57"/>
    </row>
    <row r="112" spans="1:9" x14ac:dyDescent="0.25">
      <c r="A112" s="57"/>
      <c r="B112" s="57"/>
      <c r="C112" s="57"/>
      <c r="D112" s="57"/>
      <c r="E112" s="57"/>
      <c r="F112" s="57"/>
      <c r="G112" s="57"/>
      <c r="H112" s="57"/>
      <c r="I112" s="57"/>
    </row>
    <row r="113" spans="1:9" x14ac:dyDescent="0.25"/>
    <row r="114" spans="1:9" x14ac:dyDescent="0.25">
      <c r="A114" s="57" t="s">
        <v>109</v>
      </c>
      <c r="B114" s="57"/>
      <c r="C114" s="57"/>
      <c r="D114" s="57"/>
      <c r="E114" s="57"/>
      <c r="F114" s="57"/>
      <c r="G114" s="57"/>
      <c r="H114" s="57"/>
      <c r="I114" s="57"/>
    </row>
    <row r="115" spans="1:9" x14ac:dyDescent="0.25">
      <c r="A115" s="57"/>
      <c r="B115" s="57"/>
      <c r="C115" s="57"/>
      <c r="D115" s="57"/>
      <c r="E115" s="57"/>
      <c r="F115" s="57"/>
      <c r="G115" s="57"/>
      <c r="H115" s="57"/>
      <c r="I115" s="57"/>
    </row>
    <row r="116" spans="1:9" x14ac:dyDescent="0.25"/>
    <row r="117" spans="1:9" x14ac:dyDescent="0.25">
      <c r="A117" s="57" t="s">
        <v>110</v>
      </c>
      <c r="B117" s="57"/>
      <c r="C117" s="57"/>
      <c r="D117" s="57"/>
      <c r="E117" s="57"/>
      <c r="F117" s="57"/>
      <c r="G117" s="57"/>
      <c r="H117" s="57"/>
      <c r="I117" s="57"/>
    </row>
    <row r="118" spans="1:9" x14ac:dyDescent="0.25">
      <c r="A118" s="57"/>
      <c r="B118" s="57"/>
      <c r="C118" s="57"/>
      <c r="D118" s="57"/>
      <c r="E118" s="57"/>
      <c r="F118" s="57"/>
      <c r="G118" s="57"/>
      <c r="H118" s="57"/>
      <c r="I118" s="57"/>
    </row>
    <row r="119" spans="1:9" x14ac:dyDescent="0.25"/>
    <row r="120" spans="1:9" x14ac:dyDescent="0.25">
      <c r="A120" s="57" t="s">
        <v>111</v>
      </c>
      <c r="B120" s="57"/>
      <c r="C120" s="57"/>
      <c r="D120" s="57"/>
      <c r="E120" s="57"/>
      <c r="F120" s="57"/>
      <c r="G120" s="57"/>
      <c r="H120" s="57"/>
      <c r="I120" s="57"/>
    </row>
    <row r="121" spans="1:9" x14ac:dyDescent="0.25"/>
    <row r="122" spans="1:9" x14ac:dyDescent="0.25">
      <c r="A122" s="58" t="s">
        <v>8</v>
      </c>
      <c r="B122" s="58"/>
      <c r="C122" s="58"/>
      <c r="D122" s="58"/>
      <c r="E122" s="58"/>
      <c r="F122" s="58"/>
      <c r="G122" s="58"/>
      <c r="H122" s="58"/>
      <c r="I122" s="58"/>
    </row>
    <row r="123" spans="1:9" x14ac:dyDescent="0.25"/>
    <row r="124" spans="1:9" x14ac:dyDescent="0.25">
      <c r="A124" s="56" t="s">
        <v>112</v>
      </c>
      <c r="B124" s="56"/>
      <c r="C124" s="56"/>
      <c r="D124" s="56"/>
      <c r="E124" s="56"/>
      <c r="F124" s="56"/>
      <c r="G124" s="56"/>
      <c r="H124" s="56"/>
      <c r="I124" s="56"/>
    </row>
    <row r="125" spans="1:9" x14ac:dyDescent="0.25"/>
    <row r="126" spans="1:9" x14ac:dyDescent="0.25">
      <c r="A126" s="56" t="s">
        <v>113</v>
      </c>
      <c r="B126" s="56"/>
      <c r="C126" s="56"/>
      <c r="D126" s="56"/>
      <c r="E126" s="56"/>
      <c r="F126" s="56"/>
      <c r="G126" s="56"/>
      <c r="H126" s="56"/>
      <c r="I126" s="56"/>
    </row>
    <row r="127" spans="1:9" x14ac:dyDescent="0.25"/>
    <row r="128" spans="1:9" x14ac:dyDescent="0.25">
      <c r="A128" s="56" t="s">
        <v>114</v>
      </c>
      <c r="B128" s="56"/>
      <c r="C128" s="56"/>
      <c r="D128" s="56"/>
      <c r="E128" s="56"/>
      <c r="F128" s="56"/>
      <c r="G128" s="56"/>
      <c r="H128" s="56"/>
      <c r="I128" s="56"/>
    </row>
    <row r="129" spans="1:9" x14ac:dyDescent="0.25"/>
    <row r="130" spans="1:9" x14ac:dyDescent="0.25">
      <c r="A130" s="57" t="s">
        <v>115</v>
      </c>
      <c r="B130" s="57"/>
      <c r="C130" s="57"/>
      <c r="D130" s="57"/>
      <c r="E130" s="57"/>
      <c r="F130" s="57"/>
      <c r="G130" s="57"/>
      <c r="H130" s="57"/>
      <c r="I130" s="57"/>
    </row>
    <row r="131" spans="1:9" x14ac:dyDescent="0.25">
      <c r="A131" s="57"/>
      <c r="B131" s="57"/>
      <c r="C131" s="57"/>
      <c r="D131" s="57"/>
      <c r="E131" s="57"/>
      <c r="F131" s="57"/>
      <c r="G131" s="57"/>
      <c r="H131" s="57"/>
      <c r="I131" s="57"/>
    </row>
    <row r="132" spans="1:9" x14ac:dyDescent="0.25">
      <c r="A132" s="57"/>
      <c r="B132" s="57"/>
      <c r="C132" s="57"/>
      <c r="D132" s="57"/>
      <c r="E132" s="57"/>
      <c r="F132" s="57"/>
      <c r="G132" s="57"/>
      <c r="H132" s="57"/>
      <c r="I132" s="57"/>
    </row>
    <row r="133" spans="1:9" x14ac:dyDescent="0.25"/>
    <row r="134" spans="1:9" x14ac:dyDescent="0.25">
      <c r="A134" s="57" t="s">
        <v>116</v>
      </c>
      <c r="B134" s="57"/>
      <c r="C134" s="57"/>
      <c r="D134" s="57"/>
      <c r="E134" s="57"/>
      <c r="F134" s="57"/>
      <c r="G134" s="57"/>
      <c r="H134" s="57"/>
      <c r="I134" s="57"/>
    </row>
    <row r="135" spans="1:9" x14ac:dyDescent="0.25">
      <c r="A135" s="57"/>
      <c r="B135" s="57"/>
      <c r="C135" s="57"/>
      <c r="D135" s="57"/>
      <c r="E135" s="57"/>
      <c r="F135" s="57"/>
      <c r="G135" s="57"/>
      <c r="H135" s="57"/>
      <c r="I135" s="57"/>
    </row>
    <row r="136" spans="1:9" x14ac:dyDescent="0.25">
      <c r="A136" s="57"/>
      <c r="B136" s="57"/>
      <c r="C136" s="57"/>
      <c r="D136" s="57"/>
      <c r="E136" s="57"/>
      <c r="F136" s="57"/>
      <c r="G136" s="57"/>
      <c r="H136" s="57"/>
      <c r="I136" s="57"/>
    </row>
    <row r="137" spans="1:9" x14ac:dyDescent="0.25"/>
    <row r="138" spans="1:9" x14ac:dyDescent="0.25">
      <c r="A138" s="57" t="s">
        <v>117</v>
      </c>
      <c r="B138" s="57"/>
      <c r="C138" s="57"/>
      <c r="D138" s="57"/>
      <c r="E138" s="57"/>
      <c r="F138" s="57"/>
      <c r="G138" s="57"/>
      <c r="H138" s="57"/>
      <c r="I138" s="57"/>
    </row>
    <row r="139" spans="1:9" x14ac:dyDescent="0.25">
      <c r="A139" s="57"/>
      <c r="B139" s="57"/>
      <c r="C139" s="57"/>
      <c r="D139" s="57"/>
      <c r="E139" s="57"/>
      <c r="F139" s="57"/>
      <c r="G139" s="57"/>
      <c r="H139" s="57"/>
      <c r="I139" s="57"/>
    </row>
    <row r="140" spans="1:9" x14ac:dyDescent="0.25"/>
    <row r="141" spans="1:9" x14ac:dyDescent="0.25">
      <c r="A141" s="57" t="s">
        <v>118</v>
      </c>
      <c r="B141" s="57"/>
      <c r="C141" s="57"/>
      <c r="D141" s="57"/>
      <c r="E141" s="57"/>
      <c r="F141" s="57"/>
      <c r="G141" s="57"/>
      <c r="H141" s="57"/>
      <c r="I141" s="57"/>
    </row>
    <row r="142" spans="1:9" x14ac:dyDescent="0.25">
      <c r="A142" s="57"/>
      <c r="B142" s="57"/>
      <c r="C142" s="57"/>
      <c r="D142" s="57"/>
      <c r="E142" s="57"/>
      <c r="F142" s="57"/>
      <c r="G142" s="57"/>
      <c r="H142" s="57"/>
      <c r="I142" s="57"/>
    </row>
    <row r="143" spans="1:9" x14ac:dyDescent="0.25"/>
    <row r="144" spans="1:9" x14ac:dyDescent="0.25">
      <c r="A144" s="57" t="s">
        <v>119</v>
      </c>
      <c r="B144" s="57"/>
      <c r="C144" s="57"/>
      <c r="D144" s="57"/>
      <c r="E144" s="57"/>
      <c r="F144" s="57"/>
      <c r="G144" s="57"/>
      <c r="H144" s="57"/>
      <c r="I144" s="57"/>
    </row>
    <row r="145" spans="1:9" x14ac:dyDescent="0.25">
      <c r="A145" s="57"/>
      <c r="B145" s="57"/>
      <c r="C145" s="57"/>
      <c r="D145" s="57"/>
      <c r="E145" s="57"/>
      <c r="F145" s="57"/>
      <c r="G145" s="57"/>
      <c r="H145" s="57"/>
      <c r="I145" s="57"/>
    </row>
    <row r="146" spans="1:9" x14ac:dyDescent="0.25"/>
    <row r="147" spans="1:9" x14ac:dyDescent="0.25">
      <c r="A147" s="57" t="s">
        <v>120</v>
      </c>
      <c r="B147" s="57"/>
      <c r="C147" s="57"/>
      <c r="D147" s="57"/>
      <c r="E147" s="57"/>
      <c r="F147" s="57"/>
      <c r="G147" s="57"/>
      <c r="H147" s="57"/>
      <c r="I147" s="57"/>
    </row>
    <row r="148" spans="1:9" x14ac:dyDescent="0.25">
      <c r="A148" s="57"/>
      <c r="B148" s="57"/>
      <c r="C148" s="57"/>
      <c r="D148" s="57"/>
      <c r="E148" s="57"/>
      <c r="F148" s="57"/>
      <c r="G148" s="57"/>
      <c r="H148" s="57"/>
      <c r="I148" s="57"/>
    </row>
    <row r="149" spans="1:9" x14ac:dyDescent="0.25"/>
    <row r="150" spans="1:9" x14ac:dyDescent="0.25">
      <c r="A150" s="57" t="s">
        <v>121</v>
      </c>
      <c r="B150" s="57"/>
      <c r="C150" s="57"/>
      <c r="D150" s="57"/>
      <c r="E150" s="57"/>
      <c r="F150" s="57"/>
      <c r="G150" s="57"/>
      <c r="H150" s="57"/>
      <c r="I150" s="57"/>
    </row>
    <row r="151" spans="1:9" x14ac:dyDescent="0.25"/>
    <row r="152" spans="1:9" x14ac:dyDescent="0.25">
      <c r="A152" s="56" t="s">
        <v>122</v>
      </c>
      <c r="B152" s="56"/>
      <c r="C152" s="56"/>
      <c r="D152" s="56"/>
      <c r="E152" s="56"/>
      <c r="F152" s="56"/>
      <c r="G152" s="56"/>
      <c r="H152" s="56"/>
      <c r="I152" s="56"/>
    </row>
    <row r="153" spans="1:9" x14ac:dyDescent="0.25"/>
    <row r="154" spans="1:9" x14ac:dyDescent="0.25"/>
    <row r="155" spans="1:9" x14ac:dyDescent="0.25"/>
    <row r="156" spans="1:9" x14ac:dyDescent="0.25"/>
    <row r="157" spans="1:9" x14ac:dyDescent="0.25"/>
    <row r="158" spans="1:9" x14ac:dyDescent="0.25"/>
  </sheetData>
  <mergeCells count="55">
    <mergeCell ref="A29:I29"/>
    <mergeCell ref="A1:I4"/>
    <mergeCell ref="A8:I9"/>
    <mergeCell ref="A11:XFD12"/>
    <mergeCell ref="A14:I15"/>
    <mergeCell ref="A17:I18"/>
    <mergeCell ref="A20:I21"/>
    <mergeCell ref="A23:I24"/>
    <mergeCell ref="A6:I6"/>
    <mergeCell ref="A26:I27"/>
    <mergeCell ref="A56:I57"/>
    <mergeCell ref="A31:I31"/>
    <mergeCell ref="A33:I34"/>
    <mergeCell ref="A36:I36"/>
    <mergeCell ref="A38:I39"/>
    <mergeCell ref="A41:I42"/>
    <mergeCell ref="A44:I44"/>
    <mergeCell ref="A46:I47"/>
    <mergeCell ref="A49:I51"/>
    <mergeCell ref="A53:I54"/>
    <mergeCell ref="A59:I59"/>
    <mergeCell ref="A61:I62"/>
    <mergeCell ref="A64:I64"/>
    <mergeCell ref="A66:I66"/>
    <mergeCell ref="A68:I69"/>
    <mergeCell ref="A101:I101"/>
    <mergeCell ref="A71:I75"/>
    <mergeCell ref="A77:I77"/>
    <mergeCell ref="A79:I80"/>
    <mergeCell ref="A82:I83"/>
    <mergeCell ref="A85:I85"/>
    <mergeCell ref="A87:I88"/>
    <mergeCell ref="A90:I91"/>
    <mergeCell ref="A93:I93"/>
    <mergeCell ref="A95:I96"/>
    <mergeCell ref="A98:I99"/>
    <mergeCell ref="A130:I132"/>
    <mergeCell ref="A103:I103"/>
    <mergeCell ref="A105:I106"/>
    <mergeCell ref="A108:I109"/>
    <mergeCell ref="A111:I112"/>
    <mergeCell ref="A114:I115"/>
    <mergeCell ref="A117:I118"/>
    <mergeCell ref="A120:I120"/>
    <mergeCell ref="A122:I122"/>
    <mergeCell ref="A124:I124"/>
    <mergeCell ref="A126:I126"/>
    <mergeCell ref="A128:I128"/>
    <mergeCell ref="A152:I152"/>
    <mergeCell ref="A134:I136"/>
    <mergeCell ref="A138:I139"/>
    <mergeCell ref="A141:I142"/>
    <mergeCell ref="A144:I145"/>
    <mergeCell ref="A147:I148"/>
    <mergeCell ref="A150:I150"/>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1826D-383B-4874-8E42-F9E0989D46EC}">
  <dimension ref="B2:F138"/>
  <sheetViews>
    <sheetView topLeftCell="B108" workbookViewId="0">
      <selection activeCell="D75" sqref="D75"/>
    </sheetView>
  </sheetViews>
  <sheetFormatPr baseColWidth="10" defaultColWidth="11.42578125" defaultRowHeight="15" x14ac:dyDescent="0.25"/>
  <cols>
    <col min="2" max="2" width="89.85546875" bestFit="1" customWidth="1"/>
    <col min="4" max="4" width="53.7109375" bestFit="1" customWidth="1"/>
    <col min="6" max="6" width="89.85546875" bestFit="1" customWidth="1"/>
  </cols>
  <sheetData>
    <row r="2" spans="2:6" ht="15.75" x14ac:dyDescent="0.25">
      <c r="B2" s="1" t="s">
        <v>123</v>
      </c>
      <c r="D2" s="1" t="s">
        <v>9</v>
      </c>
      <c r="F2" s="1" t="s">
        <v>124</v>
      </c>
    </row>
    <row r="3" spans="2:6" x14ac:dyDescent="0.25">
      <c r="B3" s="6"/>
      <c r="D3" s="6"/>
      <c r="F3" s="6"/>
    </row>
    <row r="4" spans="2:6" x14ac:dyDescent="0.25">
      <c r="B4" s="4" t="s">
        <v>125</v>
      </c>
      <c r="C4" t="s">
        <v>126</v>
      </c>
      <c r="D4" s="6" t="s">
        <v>127</v>
      </c>
      <c r="F4" s="7" t="s">
        <v>128</v>
      </c>
    </row>
    <row r="5" spans="2:6" x14ac:dyDescent="0.25">
      <c r="B5" s="5" t="s">
        <v>58</v>
      </c>
      <c r="C5" t="s">
        <v>129</v>
      </c>
      <c r="D5" s="6" t="s">
        <v>57</v>
      </c>
      <c r="F5" s="7" t="s">
        <v>130</v>
      </c>
    </row>
    <row r="6" spans="2:6" x14ac:dyDescent="0.25">
      <c r="B6" s="4" t="s">
        <v>131</v>
      </c>
      <c r="C6" t="s">
        <v>132</v>
      </c>
      <c r="D6" s="6" t="s">
        <v>133</v>
      </c>
      <c r="F6" s="7" t="s">
        <v>134</v>
      </c>
    </row>
    <row r="7" spans="2:6" x14ac:dyDescent="0.25">
      <c r="B7" s="4" t="s">
        <v>135</v>
      </c>
      <c r="C7" t="s">
        <v>136</v>
      </c>
      <c r="D7" s="6" t="s">
        <v>137</v>
      </c>
      <c r="F7" s="7" t="s">
        <v>138</v>
      </c>
    </row>
    <row r="8" spans="2:6" x14ac:dyDescent="0.25">
      <c r="B8" s="4" t="s">
        <v>139</v>
      </c>
      <c r="C8" t="s">
        <v>140</v>
      </c>
      <c r="F8" s="7" t="s">
        <v>141</v>
      </c>
    </row>
    <row r="9" spans="2:6" ht="15.75" x14ac:dyDescent="0.25">
      <c r="B9" s="5" t="s">
        <v>142</v>
      </c>
      <c r="C9" t="s">
        <v>143</v>
      </c>
      <c r="D9" s="1" t="s">
        <v>144</v>
      </c>
      <c r="F9" s="7" t="s">
        <v>145</v>
      </c>
    </row>
    <row r="10" spans="2:6" x14ac:dyDescent="0.25">
      <c r="B10" s="5" t="s">
        <v>146</v>
      </c>
      <c r="C10" t="s">
        <v>147</v>
      </c>
      <c r="D10" s="6"/>
      <c r="F10" s="7" t="s">
        <v>148</v>
      </c>
    </row>
    <row r="11" spans="2:6" x14ac:dyDescent="0.25">
      <c r="B11" s="5" t="s">
        <v>149</v>
      </c>
      <c r="C11" t="s">
        <v>150</v>
      </c>
      <c r="D11" s="6" t="s">
        <v>125</v>
      </c>
      <c r="F11" s="8" t="s">
        <v>151</v>
      </c>
    </row>
    <row r="12" spans="2:6" x14ac:dyDescent="0.25">
      <c r="B12" s="5" t="s">
        <v>152</v>
      </c>
      <c r="C12" t="s">
        <v>153</v>
      </c>
      <c r="D12" s="6" t="s">
        <v>131</v>
      </c>
      <c r="F12" s="8" t="s">
        <v>154</v>
      </c>
    </row>
    <row r="13" spans="2:6" x14ac:dyDescent="0.25">
      <c r="B13" s="5" t="s">
        <v>155</v>
      </c>
      <c r="C13" t="s">
        <v>156</v>
      </c>
      <c r="D13" s="6" t="s">
        <v>135</v>
      </c>
      <c r="F13" s="7" t="s">
        <v>157</v>
      </c>
    </row>
    <row r="14" spans="2:6" x14ac:dyDescent="0.25">
      <c r="B14" s="5" t="s">
        <v>158</v>
      </c>
      <c r="C14" t="s">
        <v>159</v>
      </c>
      <c r="D14" s="6" t="s">
        <v>160</v>
      </c>
      <c r="F14" s="7" t="s">
        <v>161</v>
      </c>
    </row>
    <row r="15" spans="2:6" x14ac:dyDescent="0.25">
      <c r="B15" s="4" t="s">
        <v>162</v>
      </c>
      <c r="C15" t="s">
        <v>163</v>
      </c>
      <c r="D15" s="6" t="s">
        <v>142</v>
      </c>
      <c r="F15" s="7" t="s">
        <v>164</v>
      </c>
    </row>
    <row r="16" spans="2:6" x14ac:dyDescent="0.25">
      <c r="B16" s="4" t="s">
        <v>165</v>
      </c>
      <c r="C16" t="s">
        <v>166</v>
      </c>
      <c r="D16" s="6" t="s">
        <v>146</v>
      </c>
      <c r="F16" s="8" t="s">
        <v>167</v>
      </c>
    </row>
    <row r="17" spans="2:6" x14ac:dyDescent="0.25">
      <c r="B17" s="5" t="s">
        <v>168</v>
      </c>
      <c r="C17" t="s">
        <v>169</v>
      </c>
      <c r="D17" s="6" t="s">
        <v>149</v>
      </c>
      <c r="F17" s="7" t="s">
        <v>170</v>
      </c>
    </row>
    <row r="18" spans="2:6" x14ac:dyDescent="0.25">
      <c r="B18" s="5" t="s">
        <v>171</v>
      </c>
      <c r="C18" t="s">
        <v>172</v>
      </c>
      <c r="D18" s="6" t="s">
        <v>152</v>
      </c>
      <c r="F18" s="7" t="s">
        <v>173</v>
      </c>
    </row>
    <row r="19" spans="2:6" x14ac:dyDescent="0.25">
      <c r="B19" s="5" t="s">
        <v>174</v>
      </c>
      <c r="C19" t="s">
        <v>175</v>
      </c>
      <c r="D19" s="6" t="s">
        <v>155</v>
      </c>
      <c r="F19" s="7" t="s">
        <v>176</v>
      </c>
    </row>
    <row r="20" spans="2:6" x14ac:dyDescent="0.25">
      <c r="B20" s="4" t="s">
        <v>177</v>
      </c>
      <c r="C20" t="s">
        <v>178</v>
      </c>
      <c r="D20" s="6" t="s">
        <v>179</v>
      </c>
      <c r="F20" s="7" t="s">
        <v>180</v>
      </c>
    </row>
    <row r="21" spans="2:6" x14ac:dyDescent="0.25">
      <c r="B21" s="5" t="s">
        <v>181</v>
      </c>
      <c r="C21" t="s">
        <v>182</v>
      </c>
      <c r="D21" s="6" t="s">
        <v>183</v>
      </c>
      <c r="F21" s="7" t="s">
        <v>184</v>
      </c>
    </row>
    <row r="22" spans="2:6" x14ac:dyDescent="0.25">
      <c r="B22" s="5"/>
      <c r="D22" s="6" t="s">
        <v>165</v>
      </c>
      <c r="F22" s="8" t="s">
        <v>185</v>
      </c>
    </row>
    <row r="23" spans="2:6" x14ac:dyDescent="0.25">
      <c r="D23" s="6" t="s">
        <v>168</v>
      </c>
      <c r="F23" s="7" t="s">
        <v>186</v>
      </c>
    </row>
    <row r="24" spans="2:6" x14ac:dyDescent="0.25">
      <c r="D24" s="6" t="s">
        <v>187</v>
      </c>
      <c r="F24" s="7" t="s">
        <v>188</v>
      </c>
    </row>
    <row r="25" spans="2:6" ht="15.75" x14ac:dyDescent="0.25">
      <c r="B25" s="1" t="s">
        <v>189</v>
      </c>
      <c r="D25" s="6" t="s">
        <v>174</v>
      </c>
      <c r="F25" s="8" t="s">
        <v>190</v>
      </c>
    </row>
    <row r="26" spans="2:6" x14ac:dyDescent="0.25">
      <c r="B26" s="6"/>
      <c r="D26" s="6" t="s">
        <v>181</v>
      </c>
      <c r="F26" s="7" t="s">
        <v>191</v>
      </c>
    </row>
    <row r="27" spans="2:6" x14ac:dyDescent="0.25">
      <c r="B27" s="6" t="s">
        <v>192</v>
      </c>
      <c r="F27" s="7" t="s">
        <v>193</v>
      </c>
    </row>
    <row r="28" spans="2:6" x14ac:dyDescent="0.25">
      <c r="B28" s="6" t="s">
        <v>194</v>
      </c>
      <c r="F28" s="7" t="s">
        <v>195</v>
      </c>
    </row>
    <row r="29" spans="2:6" x14ac:dyDescent="0.25">
      <c r="B29" s="6" t="s">
        <v>59</v>
      </c>
      <c r="F29" s="7" t="s">
        <v>196</v>
      </c>
    </row>
    <row r="30" spans="2:6" x14ac:dyDescent="0.25">
      <c r="B30" s="6" t="s">
        <v>197</v>
      </c>
      <c r="F30" s="8" t="s">
        <v>198</v>
      </c>
    </row>
    <row r="31" spans="2:6" ht="15.75" x14ac:dyDescent="0.25">
      <c r="B31" s="6" t="s">
        <v>199</v>
      </c>
      <c r="D31" s="1" t="s">
        <v>29</v>
      </c>
      <c r="F31" s="7" t="s">
        <v>200</v>
      </c>
    </row>
    <row r="32" spans="2:6" x14ac:dyDescent="0.25">
      <c r="B32" s="6" t="s">
        <v>201</v>
      </c>
      <c r="D32" s="6"/>
      <c r="F32" s="7" t="s">
        <v>202</v>
      </c>
    </row>
    <row r="33" spans="2:6" x14ac:dyDescent="0.25">
      <c r="B33" s="6" t="s">
        <v>203</v>
      </c>
      <c r="D33" s="6" t="s">
        <v>204</v>
      </c>
      <c r="F33" s="7" t="s">
        <v>205</v>
      </c>
    </row>
    <row r="34" spans="2:6" x14ac:dyDescent="0.25">
      <c r="B34" s="6" t="s">
        <v>206</v>
      </c>
      <c r="D34" s="6" t="s">
        <v>207</v>
      </c>
      <c r="F34" s="7" t="s">
        <v>208</v>
      </c>
    </row>
    <row r="35" spans="2:6" x14ac:dyDescent="0.25">
      <c r="B35" s="6" t="s">
        <v>209</v>
      </c>
      <c r="D35" s="6" t="s">
        <v>210</v>
      </c>
      <c r="F35" s="7" t="s">
        <v>211</v>
      </c>
    </row>
    <row r="36" spans="2:6" x14ac:dyDescent="0.25">
      <c r="B36" s="6" t="s">
        <v>212</v>
      </c>
      <c r="D36" s="6" t="s">
        <v>213</v>
      </c>
      <c r="F36" s="7" t="s">
        <v>214</v>
      </c>
    </row>
    <row r="37" spans="2:6" x14ac:dyDescent="0.25">
      <c r="B37" s="6" t="s">
        <v>215</v>
      </c>
      <c r="D37" s="6" t="s">
        <v>216</v>
      </c>
      <c r="F37" s="7" t="s">
        <v>217</v>
      </c>
    </row>
    <row r="38" spans="2:6" x14ac:dyDescent="0.25">
      <c r="B38" s="6" t="s">
        <v>218</v>
      </c>
      <c r="F38" s="7" t="s">
        <v>219</v>
      </c>
    </row>
    <row r="39" spans="2:6" x14ac:dyDescent="0.25">
      <c r="B39" s="6" t="s">
        <v>220</v>
      </c>
      <c r="F39" s="7" t="s">
        <v>221</v>
      </c>
    </row>
    <row r="40" spans="2:6" ht="15.75" x14ac:dyDescent="0.25">
      <c r="B40" s="6" t="s">
        <v>222</v>
      </c>
      <c r="D40" s="1" t="s">
        <v>223</v>
      </c>
      <c r="F40" s="8" t="s">
        <v>224</v>
      </c>
    </row>
    <row r="41" spans="2:6" x14ac:dyDescent="0.25">
      <c r="B41" s="6" t="s">
        <v>225</v>
      </c>
      <c r="D41" s="6"/>
      <c r="F41" s="7" t="s">
        <v>226</v>
      </c>
    </row>
    <row r="42" spans="2:6" x14ac:dyDescent="0.25">
      <c r="B42" s="6" t="s">
        <v>227</v>
      </c>
      <c r="D42" s="6" t="s">
        <v>228</v>
      </c>
      <c r="F42" s="7" t="s">
        <v>229</v>
      </c>
    </row>
    <row r="43" spans="2:6" x14ac:dyDescent="0.25">
      <c r="B43" s="6" t="s">
        <v>230</v>
      </c>
      <c r="D43" s="6" t="s">
        <v>61</v>
      </c>
      <c r="F43" s="7" t="s">
        <v>231</v>
      </c>
    </row>
    <row r="44" spans="2:6" x14ac:dyDescent="0.25">
      <c r="B44" s="6" t="s">
        <v>232</v>
      </c>
      <c r="F44" s="7" t="s">
        <v>233</v>
      </c>
    </row>
    <row r="45" spans="2:6" ht="15.75" x14ac:dyDescent="0.25">
      <c r="B45" s="6" t="s">
        <v>234</v>
      </c>
      <c r="D45" s="1" t="s">
        <v>235</v>
      </c>
      <c r="F45" s="7" t="s">
        <v>236</v>
      </c>
    </row>
    <row r="46" spans="2:6" x14ac:dyDescent="0.25">
      <c r="B46" s="6" t="s">
        <v>237</v>
      </c>
      <c r="F46" s="7" t="s">
        <v>238</v>
      </c>
    </row>
    <row r="47" spans="2:6" x14ac:dyDescent="0.25">
      <c r="B47" s="6" t="s">
        <v>239</v>
      </c>
      <c r="F47" s="7" t="s">
        <v>240</v>
      </c>
    </row>
    <row r="48" spans="2:6" ht="15.75" x14ac:dyDescent="0.25">
      <c r="B48" s="6" t="s">
        <v>241</v>
      </c>
      <c r="D48" s="1" t="s">
        <v>242</v>
      </c>
      <c r="F48" s="7" t="s">
        <v>243</v>
      </c>
    </row>
    <row r="49" spans="2:4" x14ac:dyDescent="0.25">
      <c r="B49" s="6" t="s">
        <v>244</v>
      </c>
      <c r="D49" s="6"/>
    </row>
    <row r="50" spans="2:4" x14ac:dyDescent="0.25">
      <c r="B50" s="6" t="s">
        <v>245</v>
      </c>
      <c r="D50" s="9" t="s">
        <v>246</v>
      </c>
    </row>
    <row r="51" spans="2:4" x14ac:dyDescent="0.25">
      <c r="B51" s="6" t="s">
        <v>247</v>
      </c>
      <c r="D51" s="9" t="s">
        <v>248</v>
      </c>
    </row>
    <row r="52" spans="2:4" x14ac:dyDescent="0.25">
      <c r="B52" s="6" t="s">
        <v>249</v>
      </c>
      <c r="D52" s="9" t="s">
        <v>250</v>
      </c>
    </row>
    <row r="53" spans="2:4" x14ac:dyDescent="0.25">
      <c r="B53" s="6" t="s">
        <v>251</v>
      </c>
      <c r="D53" s="9" t="s">
        <v>252</v>
      </c>
    </row>
    <row r="54" spans="2:4" x14ac:dyDescent="0.25">
      <c r="B54" s="6" t="s">
        <v>253</v>
      </c>
      <c r="D54" s="9" t="s">
        <v>254</v>
      </c>
    </row>
    <row r="55" spans="2:4" x14ac:dyDescent="0.25">
      <c r="B55" s="6" t="s">
        <v>255</v>
      </c>
      <c r="D55" s="9" t="s">
        <v>256</v>
      </c>
    </row>
    <row r="56" spans="2:4" x14ac:dyDescent="0.25">
      <c r="B56" s="6" t="s">
        <v>257</v>
      </c>
      <c r="D56" s="9" t="s">
        <v>258</v>
      </c>
    </row>
    <row r="57" spans="2:4" x14ac:dyDescent="0.25">
      <c r="B57" s="6" t="s">
        <v>259</v>
      </c>
      <c r="D57" s="9" t="s">
        <v>216</v>
      </c>
    </row>
    <row r="58" spans="2:4" x14ac:dyDescent="0.25">
      <c r="B58" s="6" t="s">
        <v>260</v>
      </c>
      <c r="D58" s="9" t="s">
        <v>261</v>
      </c>
    </row>
    <row r="59" spans="2:4" x14ac:dyDescent="0.25">
      <c r="B59" s="6" t="s">
        <v>262</v>
      </c>
    </row>
    <row r="60" spans="2:4" x14ac:dyDescent="0.25">
      <c r="B60" s="6" t="s">
        <v>263</v>
      </c>
      <c r="D60" s="10" t="s">
        <v>264</v>
      </c>
    </row>
    <row r="61" spans="2:4" x14ac:dyDescent="0.25">
      <c r="B61" s="6" t="s">
        <v>265</v>
      </c>
      <c r="D61" s="6"/>
    </row>
    <row r="62" spans="2:4" x14ac:dyDescent="0.25">
      <c r="B62" s="6" t="s">
        <v>266</v>
      </c>
      <c r="D62" s="6" t="s">
        <v>267</v>
      </c>
    </row>
    <row r="63" spans="2:4" x14ac:dyDescent="0.25">
      <c r="B63" s="6" t="s">
        <v>268</v>
      </c>
      <c r="D63" s="6" t="s">
        <v>269</v>
      </c>
    </row>
    <row r="64" spans="2:4" x14ac:dyDescent="0.25">
      <c r="B64" s="6" t="s">
        <v>270</v>
      </c>
    </row>
    <row r="65" spans="2:4" x14ac:dyDescent="0.25">
      <c r="B65" s="6" t="s">
        <v>271</v>
      </c>
    </row>
    <row r="66" spans="2:4" x14ac:dyDescent="0.25">
      <c r="B66" s="6" t="s">
        <v>272</v>
      </c>
      <c r="D66" s="10" t="s">
        <v>273</v>
      </c>
    </row>
    <row r="67" spans="2:4" x14ac:dyDescent="0.25">
      <c r="B67" s="6" t="s">
        <v>274</v>
      </c>
      <c r="D67" s="6"/>
    </row>
    <row r="68" spans="2:4" x14ac:dyDescent="0.25">
      <c r="B68" s="6" t="s">
        <v>275</v>
      </c>
      <c r="D68" s="6" t="s">
        <v>276</v>
      </c>
    </row>
    <row r="69" spans="2:4" x14ac:dyDescent="0.25">
      <c r="B69" s="6" t="s">
        <v>277</v>
      </c>
      <c r="D69" s="6" t="s">
        <v>278</v>
      </c>
    </row>
    <row r="70" spans="2:4" x14ac:dyDescent="0.25">
      <c r="B70" s="41" t="s">
        <v>279</v>
      </c>
      <c r="D70" s="6" t="s">
        <v>280</v>
      </c>
    </row>
    <row r="71" spans="2:4" x14ac:dyDescent="0.25">
      <c r="B71" s="7" t="s">
        <v>281</v>
      </c>
      <c r="D71" s="6" t="s">
        <v>282</v>
      </c>
    </row>
    <row r="72" spans="2:4" x14ac:dyDescent="0.25">
      <c r="B72" s="7" t="s">
        <v>283</v>
      </c>
      <c r="D72" s="6" t="s">
        <v>284</v>
      </c>
    </row>
    <row r="73" spans="2:4" x14ac:dyDescent="0.25">
      <c r="B73" s="7" t="s">
        <v>285</v>
      </c>
      <c r="D73" s="6" t="s">
        <v>286</v>
      </c>
    </row>
    <row r="74" spans="2:4" x14ac:dyDescent="0.25">
      <c r="B74" s="7" t="s">
        <v>287</v>
      </c>
      <c r="D74" s="6" t="s">
        <v>288</v>
      </c>
    </row>
    <row r="75" spans="2:4" x14ac:dyDescent="0.25">
      <c r="B75" s="7" t="s">
        <v>289</v>
      </c>
      <c r="D75" s="6" t="s">
        <v>290</v>
      </c>
    </row>
    <row r="76" spans="2:4" x14ac:dyDescent="0.25">
      <c r="B76" s="7" t="s">
        <v>291</v>
      </c>
    </row>
    <row r="77" spans="2:4" x14ac:dyDescent="0.25">
      <c r="B77" s="7" t="s">
        <v>292</v>
      </c>
    </row>
    <row r="78" spans="2:4" x14ac:dyDescent="0.25">
      <c r="B78" s="7" t="s">
        <v>293</v>
      </c>
      <c r="D78" s="10" t="s">
        <v>294</v>
      </c>
    </row>
    <row r="79" spans="2:4" x14ac:dyDescent="0.25">
      <c r="B79" s="7" t="s">
        <v>295</v>
      </c>
      <c r="D79" s="6"/>
    </row>
    <row r="80" spans="2:4" x14ac:dyDescent="0.25">
      <c r="B80" s="7" t="s">
        <v>296</v>
      </c>
      <c r="D80" s="6" t="s">
        <v>297</v>
      </c>
    </row>
    <row r="81" spans="2:4" x14ac:dyDescent="0.25">
      <c r="B81" s="7" t="s">
        <v>298</v>
      </c>
      <c r="D81" s="6" t="s">
        <v>299</v>
      </c>
    </row>
    <row r="82" spans="2:4" x14ac:dyDescent="0.25">
      <c r="B82" s="7" t="s">
        <v>300</v>
      </c>
    </row>
    <row r="83" spans="2:4" ht="15.75" x14ac:dyDescent="0.25">
      <c r="B83" s="7" t="s">
        <v>301</v>
      </c>
      <c r="D83" s="1" t="s">
        <v>235</v>
      </c>
    </row>
    <row r="84" spans="2:4" x14ac:dyDescent="0.25">
      <c r="D84" s="6"/>
    </row>
    <row r="85" spans="2:4" x14ac:dyDescent="0.25">
      <c r="D85" s="9" t="s">
        <v>302</v>
      </c>
    </row>
    <row r="86" spans="2:4" x14ac:dyDescent="0.25">
      <c r="D86" s="9" t="s">
        <v>303</v>
      </c>
    </row>
    <row r="87" spans="2:4" x14ac:dyDescent="0.25">
      <c r="D87" s="9" t="s">
        <v>304</v>
      </c>
    </row>
    <row r="88" spans="2:4" x14ac:dyDescent="0.25">
      <c r="D88" s="9" t="s">
        <v>305</v>
      </c>
    </row>
    <row r="92" spans="2:4" ht="15.75" x14ac:dyDescent="0.25">
      <c r="D92" s="1" t="s">
        <v>306</v>
      </c>
    </row>
    <row r="93" spans="2:4" x14ac:dyDescent="0.25">
      <c r="D93" s="6"/>
    </row>
    <row r="94" spans="2:4" x14ac:dyDescent="0.25">
      <c r="D94" s="9" t="s">
        <v>307</v>
      </c>
    </row>
    <row r="95" spans="2:4" x14ac:dyDescent="0.25">
      <c r="D95" s="9" t="s">
        <v>308</v>
      </c>
    </row>
    <row r="96" spans="2:4" x14ac:dyDescent="0.25">
      <c r="D96" s="9" t="s">
        <v>309</v>
      </c>
    </row>
    <row r="97" spans="4:4" x14ac:dyDescent="0.25">
      <c r="D97" s="9" t="s">
        <v>310</v>
      </c>
    </row>
    <row r="98" spans="4:4" x14ac:dyDescent="0.25">
      <c r="D98" s="9" t="s">
        <v>311</v>
      </c>
    </row>
    <row r="99" spans="4:4" x14ac:dyDescent="0.25">
      <c r="D99" s="9" t="s">
        <v>312</v>
      </c>
    </row>
    <row r="100" spans="4:4" x14ac:dyDescent="0.25">
      <c r="D100" s="9" t="s">
        <v>313</v>
      </c>
    </row>
    <row r="101" spans="4:4" x14ac:dyDescent="0.25">
      <c r="D101" s="9" t="s">
        <v>314</v>
      </c>
    </row>
    <row r="102" spans="4:4" x14ac:dyDescent="0.25">
      <c r="D102" s="9" t="s">
        <v>315</v>
      </c>
    </row>
    <row r="103" spans="4:4" x14ac:dyDescent="0.25">
      <c r="D103" s="9" t="s">
        <v>216</v>
      </c>
    </row>
    <row r="106" spans="4:4" ht="15.75" x14ac:dyDescent="0.25">
      <c r="D106" s="1" t="s">
        <v>316</v>
      </c>
    </row>
    <row r="107" spans="4:4" x14ac:dyDescent="0.25">
      <c r="D107" s="6"/>
    </row>
    <row r="108" spans="4:4" x14ac:dyDescent="0.25">
      <c r="D108" s="9" t="s">
        <v>317</v>
      </c>
    </row>
    <row r="109" spans="4:4" x14ac:dyDescent="0.25">
      <c r="D109" s="9" t="s">
        <v>318</v>
      </c>
    </row>
    <row r="110" spans="4:4" x14ac:dyDescent="0.25">
      <c r="D110" s="9" t="s">
        <v>319</v>
      </c>
    </row>
    <row r="111" spans="4:4" x14ac:dyDescent="0.25">
      <c r="D111" s="9" t="s">
        <v>320</v>
      </c>
    </row>
    <row r="112" spans="4:4" x14ac:dyDescent="0.25">
      <c r="D112" s="9" t="s">
        <v>321</v>
      </c>
    </row>
    <row r="113" spans="2:4" x14ac:dyDescent="0.25">
      <c r="D113" s="9" t="s">
        <v>216</v>
      </c>
    </row>
    <row r="115" spans="2:4" ht="15.75" x14ac:dyDescent="0.25">
      <c r="D115" s="1" t="s">
        <v>322</v>
      </c>
    </row>
    <row r="116" spans="2:4" x14ac:dyDescent="0.25">
      <c r="D116" s="6"/>
    </row>
    <row r="117" spans="2:4" x14ac:dyDescent="0.25">
      <c r="D117" s="9" t="s">
        <v>323</v>
      </c>
    </row>
    <row r="118" spans="2:4" x14ac:dyDescent="0.25">
      <c r="D118" s="9" t="s">
        <v>324</v>
      </c>
    </row>
    <row r="119" spans="2:4" x14ac:dyDescent="0.25">
      <c r="D119" s="9" t="s">
        <v>216</v>
      </c>
    </row>
    <row r="121" spans="2:4" ht="15.75" x14ac:dyDescent="0.25">
      <c r="B121" s="1" t="s">
        <v>325</v>
      </c>
    </row>
    <row r="122" spans="2:4" x14ac:dyDescent="0.25">
      <c r="B122" s="6"/>
    </row>
    <row r="123" spans="2:4" x14ac:dyDescent="0.25">
      <c r="B123" s="6" t="s">
        <v>326</v>
      </c>
    </row>
    <row r="124" spans="2:4" x14ac:dyDescent="0.25">
      <c r="B124" s="6" t="s">
        <v>327</v>
      </c>
    </row>
    <row r="125" spans="2:4" x14ac:dyDescent="0.25">
      <c r="B125" s="6" t="s">
        <v>328</v>
      </c>
    </row>
    <row r="126" spans="2:4" x14ac:dyDescent="0.25">
      <c r="B126" s="6" t="s">
        <v>329</v>
      </c>
    </row>
    <row r="127" spans="2:4" x14ac:dyDescent="0.25">
      <c r="B127" s="6" t="s">
        <v>330</v>
      </c>
    </row>
    <row r="128" spans="2:4" x14ac:dyDescent="0.25">
      <c r="B128" s="6" t="s">
        <v>331</v>
      </c>
    </row>
    <row r="129" spans="2:2" x14ac:dyDescent="0.25">
      <c r="B129" s="6" t="s">
        <v>332</v>
      </c>
    </row>
    <row r="130" spans="2:2" x14ac:dyDescent="0.25">
      <c r="B130" s="6" t="s">
        <v>333</v>
      </c>
    </row>
    <row r="131" spans="2:2" x14ac:dyDescent="0.25">
      <c r="B131" s="6" t="s">
        <v>334</v>
      </c>
    </row>
    <row r="132" spans="2:2" x14ac:dyDescent="0.25">
      <c r="B132" s="6" t="s">
        <v>335</v>
      </c>
    </row>
    <row r="133" spans="2:2" x14ac:dyDescent="0.25">
      <c r="B133" s="6" t="s">
        <v>336</v>
      </c>
    </row>
    <row r="134" spans="2:2" x14ac:dyDescent="0.25">
      <c r="B134" s="6" t="s">
        <v>337</v>
      </c>
    </row>
    <row r="135" spans="2:2" x14ac:dyDescent="0.25">
      <c r="B135" s="6" t="s">
        <v>338</v>
      </c>
    </row>
    <row r="136" spans="2:2" x14ac:dyDescent="0.25">
      <c r="B136" s="6" t="s">
        <v>339</v>
      </c>
    </row>
    <row r="137" spans="2:2" x14ac:dyDescent="0.25">
      <c r="B137" s="6" t="s">
        <v>340</v>
      </c>
    </row>
    <row r="138" spans="2:2" x14ac:dyDescent="0.25">
      <c r="B138" s="6" t="s">
        <v>341</v>
      </c>
    </row>
  </sheetData>
  <conditionalFormatting sqref="B123:B138">
    <cfRule type="duplicateValues" dxfId="1" priority="6"/>
  </conditionalFormatting>
  <conditionalFormatting sqref="C4:C22">
    <cfRule type="duplicateValues" dxfId="0" priority="2"/>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1592E-50C4-4BD1-BF02-22413135BE10}">
  <dimension ref="C2:M25"/>
  <sheetViews>
    <sheetView workbookViewId="0">
      <selection activeCell="I4" sqref="I4"/>
    </sheetView>
  </sheetViews>
  <sheetFormatPr baseColWidth="10" defaultColWidth="10.7109375" defaultRowHeight="15" x14ac:dyDescent="0.25"/>
  <cols>
    <col min="1" max="3" width="10.7109375" style="3"/>
    <col min="4" max="4" width="31.5703125" style="3" customWidth="1"/>
    <col min="5" max="6" width="10.7109375" style="3"/>
    <col min="7" max="7" width="20.140625" style="3" customWidth="1"/>
    <col min="8" max="8" width="23.7109375" style="3" customWidth="1"/>
    <col min="9" max="9" width="44.42578125" style="3" customWidth="1"/>
    <col min="10" max="10" width="14.28515625" style="3" customWidth="1"/>
    <col min="11" max="11" width="26.28515625" style="3" customWidth="1"/>
    <col min="12" max="16384" width="10.7109375" style="3"/>
  </cols>
  <sheetData>
    <row r="2" spans="3:13" ht="25.5" x14ac:dyDescent="0.25">
      <c r="C2" s="13" t="s">
        <v>12</v>
      </c>
      <c r="D2" s="13" t="s">
        <v>342</v>
      </c>
      <c r="E2" s="13" t="s">
        <v>343</v>
      </c>
      <c r="F2" s="13" t="s">
        <v>344</v>
      </c>
      <c r="G2" s="13" t="s">
        <v>345</v>
      </c>
      <c r="H2" s="13" t="s">
        <v>346</v>
      </c>
      <c r="I2" s="13" t="s">
        <v>347</v>
      </c>
      <c r="J2" s="18"/>
      <c r="K2" s="13" t="s">
        <v>348</v>
      </c>
    </row>
    <row r="3" spans="3:13" ht="128.25" thickBot="1" x14ac:dyDescent="0.3">
      <c r="C3" s="14">
        <v>1</v>
      </c>
      <c r="D3" s="15" t="s">
        <v>349</v>
      </c>
      <c r="E3" s="14" t="s">
        <v>350</v>
      </c>
      <c r="F3" s="14">
        <v>60</v>
      </c>
      <c r="G3" s="16" t="s">
        <v>351</v>
      </c>
      <c r="H3" s="16" t="s">
        <v>352</v>
      </c>
      <c r="I3" s="18" t="s">
        <v>353</v>
      </c>
      <c r="J3" s="18" t="s">
        <v>354</v>
      </c>
      <c r="K3" s="18" t="s">
        <v>355</v>
      </c>
    </row>
    <row r="4" spans="3:13" ht="192" thickBot="1" x14ac:dyDescent="0.3">
      <c r="C4" s="14">
        <v>2</v>
      </c>
      <c r="D4" s="15" t="s">
        <v>356</v>
      </c>
      <c r="E4" s="14" t="s">
        <v>350</v>
      </c>
      <c r="F4" s="14">
        <v>60</v>
      </c>
      <c r="G4" s="16" t="s">
        <v>357</v>
      </c>
      <c r="H4" s="16" t="s">
        <v>352</v>
      </c>
      <c r="I4" s="17" t="s">
        <v>358</v>
      </c>
      <c r="J4" s="18" t="s">
        <v>354</v>
      </c>
      <c r="K4" s="18" t="s">
        <v>355</v>
      </c>
    </row>
    <row r="5" spans="3:13" ht="115.5" thickBot="1" x14ac:dyDescent="0.3">
      <c r="C5" s="14">
        <v>3</v>
      </c>
      <c r="D5" s="15" t="s">
        <v>359</v>
      </c>
      <c r="E5" s="14" t="s">
        <v>350</v>
      </c>
      <c r="F5" s="14">
        <v>60</v>
      </c>
      <c r="G5" s="16" t="s">
        <v>360</v>
      </c>
      <c r="H5" s="16" t="s">
        <v>352</v>
      </c>
      <c r="I5" s="17" t="s">
        <v>361</v>
      </c>
      <c r="J5" s="18" t="s">
        <v>354</v>
      </c>
      <c r="K5" s="18" t="s">
        <v>355</v>
      </c>
      <c r="M5" s="3">
        <f>LEN(D5)</f>
        <v>143</v>
      </c>
    </row>
    <row r="6" spans="3:13" ht="204.75" thickBot="1" x14ac:dyDescent="0.3">
      <c r="C6" s="14">
        <v>4</v>
      </c>
      <c r="D6" s="15" t="s">
        <v>362</v>
      </c>
      <c r="E6" s="14" t="s">
        <v>350</v>
      </c>
      <c r="F6" s="14">
        <v>60</v>
      </c>
      <c r="G6" s="16" t="s">
        <v>363</v>
      </c>
      <c r="H6" s="16" t="s">
        <v>352</v>
      </c>
      <c r="I6" s="17" t="s">
        <v>364</v>
      </c>
      <c r="J6" s="18" t="s">
        <v>354</v>
      </c>
      <c r="K6" s="18" t="s">
        <v>355</v>
      </c>
      <c r="M6" t="s">
        <v>365</v>
      </c>
    </row>
    <row r="7" spans="3:13" ht="128.25" thickBot="1" x14ac:dyDescent="0.3">
      <c r="C7" s="14">
        <v>5</v>
      </c>
      <c r="D7" s="15" t="s">
        <v>366</v>
      </c>
      <c r="E7" s="14" t="s">
        <v>350</v>
      </c>
      <c r="F7" s="14">
        <v>60</v>
      </c>
      <c r="G7" s="16" t="s">
        <v>367</v>
      </c>
      <c r="H7" s="16" t="s">
        <v>352</v>
      </c>
      <c r="I7" s="17" t="s">
        <v>368</v>
      </c>
      <c r="J7" s="18" t="s">
        <v>354</v>
      </c>
      <c r="K7" s="18" t="s">
        <v>355</v>
      </c>
    </row>
    <row r="8" spans="3:13" ht="243" thickBot="1" x14ac:dyDescent="0.3">
      <c r="C8" s="14">
        <v>6</v>
      </c>
      <c r="D8" s="15" t="s">
        <v>60</v>
      </c>
      <c r="E8" s="14" t="s">
        <v>350</v>
      </c>
      <c r="F8" s="14">
        <v>60</v>
      </c>
      <c r="G8" s="16" t="s">
        <v>369</v>
      </c>
      <c r="H8" s="16" t="s">
        <v>352</v>
      </c>
      <c r="I8" s="18" t="s">
        <v>370</v>
      </c>
      <c r="J8" s="18" t="s">
        <v>354</v>
      </c>
      <c r="K8" s="18" t="s">
        <v>355</v>
      </c>
    </row>
    <row r="9" spans="3:13" ht="281.25" thickBot="1" x14ac:dyDescent="0.3">
      <c r="C9" s="14">
        <v>7</v>
      </c>
      <c r="D9" s="15" t="s">
        <v>371</v>
      </c>
      <c r="E9" s="14" t="s">
        <v>350</v>
      </c>
      <c r="F9" s="14">
        <v>60</v>
      </c>
      <c r="G9" s="16" t="s">
        <v>372</v>
      </c>
      <c r="H9" s="16" t="s">
        <v>352</v>
      </c>
      <c r="I9" s="17" t="s">
        <v>373</v>
      </c>
      <c r="J9" s="18" t="s">
        <v>354</v>
      </c>
      <c r="K9" s="18" t="s">
        <v>355</v>
      </c>
    </row>
    <row r="10" spans="3:13" ht="192" thickBot="1" x14ac:dyDescent="0.3">
      <c r="C10" s="14">
        <v>8</v>
      </c>
      <c r="D10" s="15" t="s">
        <v>374</v>
      </c>
      <c r="E10" s="14" t="s">
        <v>350</v>
      </c>
      <c r="F10" s="14">
        <v>60</v>
      </c>
      <c r="G10" s="16" t="s">
        <v>375</v>
      </c>
      <c r="H10" s="16" t="s">
        <v>352</v>
      </c>
      <c r="I10" s="17" t="s">
        <v>376</v>
      </c>
      <c r="J10" s="18" t="s">
        <v>354</v>
      </c>
      <c r="K10" s="18" t="s">
        <v>355</v>
      </c>
    </row>
    <row r="11" spans="3:13" ht="166.5" thickBot="1" x14ac:dyDescent="0.3">
      <c r="C11" s="14">
        <v>9</v>
      </c>
      <c r="D11" s="15" t="s">
        <v>377</v>
      </c>
      <c r="E11" s="14" t="s">
        <v>350</v>
      </c>
      <c r="F11" s="14">
        <v>60</v>
      </c>
      <c r="G11" s="16" t="s">
        <v>378</v>
      </c>
      <c r="H11" s="16" t="s">
        <v>352</v>
      </c>
      <c r="I11" s="17" t="s">
        <v>379</v>
      </c>
      <c r="J11" s="18" t="s">
        <v>354</v>
      </c>
      <c r="K11" s="18" t="s">
        <v>355</v>
      </c>
    </row>
    <row r="12" spans="3:13" ht="64.5" thickBot="1" x14ac:dyDescent="0.3">
      <c r="C12" s="14">
        <v>10</v>
      </c>
      <c r="D12" s="15" t="s">
        <v>380</v>
      </c>
      <c r="E12" s="14" t="s">
        <v>350</v>
      </c>
      <c r="F12" s="14">
        <v>40</v>
      </c>
      <c r="G12" s="16" t="s">
        <v>381</v>
      </c>
      <c r="H12" s="16" t="s">
        <v>382</v>
      </c>
      <c r="I12" s="18" t="s">
        <v>381</v>
      </c>
      <c r="J12" s="18" t="s">
        <v>383</v>
      </c>
      <c r="K12" s="18" t="s">
        <v>355</v>
      </c>
    </row>
    <row r="13" spans="3:13" ht="128.25" thickBot="1" x14ac:dyDescent="0.3">
      <c r="C13" s="14">
        <v>11</v>
      </c>
      <c r="D13" s="15" t="s">
        <v>384</v>
      </c>
      <c r="E13" s="14" t="s">
        <v>350</v>
      </c>
      <c r="F13" s="14">
        <v>60</v>
      </c>
      <c r="G13" s="12" t="s">
        <v>385</v>
      </c>
      <c r="H13" s="16" t="s">
        <v>352</v>
      </c>
      <c r="I13" s="18" t="s">
        <v>386</v>
      </c>
      <c r="J13" s="18" t="s">
        <v>354</v>
      </c>
      <c r="K13" s="18" t="s">
        <v>355</v>
      </c>
    </row>
    <row r="14" spans="3:13" ht="409.6" thickBot="1" x14ac:dyDescent="0.3">
      <c r="C14" s="14">
        <v>12</v>
      </c>
      <c r="D14" s="15" t="s">
        <v>387</v>
      </c>
      <c r="E14" s="14" t="s">
        <v>350</v>
      </c>
      <c r="F14" s="14">
        <v>60</v>
      </c>
      <c r="G14" s="16" t="s">
        <v>388</v>
      </c>
      <c r="H14" s="16" t="s">
        <v>382</v>
      </c>
      <c r="I14" s="17" t="s">
        <v>389</v>
      </c>
      <c r="J14" s="18" t="s">
        <v>354</v>
      </c>
      <c r="K14" s="18" t="s">
        <v>355</v>
      </c>
    </row>
    <row r="15" spans="3:13" ht="281.25" thickBot="1" x14ac:dyDescent="0.3">
      <c r="C15" s="14">
        <v>13</v>
      </c>
      <c r="D15" s="15" t="s">
        <v>390</v>
      </c>
      <c r="E15" s="14" t="s">
        <v>350</v>
      </c>
      <c r="F15" s="14">
        <v>40</v>
      </c>
      <c r="G15" s="16" t="s">
        <v>391</v>
      </c>
      <c r="H15" s="16" t="s">
        <v>382</v>
      </c>
      <c r="I15" s="18" t="s">
        <v>392</v>
      </c>
      <c r="J15" s="18" t="s">
        <v>383</v>
      </c>
      <c r="K15" s="18" t="s">
        <v>355</v>
      </c>
    </row>
    <row r="16" spans="3:13" ht="166.5" thickBot="1" x14ac:dyDescent="0.3">
      <c r="C16" s="14">
        <v>14</v>
      </c>
      <c r="D16" s="15" t="s">
        <v>393</v>
      </c>
      <c r="E16" s="14" t="s">
        <v>350</v>
      </c>
      <c r="F16" s="14">
        <v>40</v>
      </c>
      <c r="G16" s="16" t="s">
        <v>394</v>
      </c>
      <c r="H16" s="16" t="s">
        <v>382</v>
      </c>
      <c r="I16" s="18" t="s">
        <v>395</v>
      </c>
      <c r="J16" s="18" t="s">
        <v>383</v>
      </c>
      <c r="K16" s="18" t="s">
        <v>355</v>
      </c>
    </row>
    <row r="17" spans="3:11" ht="102.75" thickBot="1" x14ac:dyDescent="0.3">
      <c r="C17" s="14">
        <v>15</v>
      </c>
      <c r="D17" s="15" t="s">
        <v>396</v>
      </c>
      <c r="E17" s="14" t="s">
        <v>350</v>
      </c>
      <c r="F17" s="14">
        <v>40</v>
      </c>
      <c r="G17" s="16" t="s">
        <v>397</v>
      </c>
      <c r="H17" s="16" t="s">
        <v>382</v>
      </c>
      <c r="I17" s="18" t="s">
        <v>381</v>
      </c>
      <c r="J17" s="18" t="s">
        <v>383</v>
      </c>
      <c r="K17" s="18" t="s">
        <v>355</v>
      </c>
    </row>
    <row r="18" spans="3:11" ht="345" thickBot="1" x14ac:dyDescent="0.3">
      <c r="C18" s="14">
        <v>16</v>
      </c>
      <c r="D18" s="15" t="s">
        <v>398</v>
      </c>
      <c r="E18" s="14" t="s">
        <v>350</v>
      </c>
      <c r="F18" s="14">
        <v>10</v>
      </c>
      <c r="G18" s="12" t="s">
        <v>399</v>
      </c>
      <c r="H18" s="16" t="s">
        <v>400</v>
      </c>
      <c r="I18" s="17" t="s">
        <v>401</v>
      </c>
      <c r="J18" s="18" t="s">
        <v>402</v>
      </c>
      <c r="K18" s="18" t="s">
        <v>355</v>
      </c>
    </row>
    <row r="19" spans="3:11" ht="26.25" thickBot="1" x14ac:dyDescent="0.3">
      <c r="C19" s="18">
        <v>17</v>
      </c>
      <c r="D19" s="15" t="s">
        <v>403</v>
      </c>
      <c r="E19" s="14" t="s">
        <v>350</v>
      </c>
      <c r="F19" s="14">
        <v>40</v>
      </c>
      <c r="G19" s="16" t="s">
        <v>63</v>
      </c>
      <c r="H19" s="16" t="s">
        <v>382</v>
      </c>
      <c r="I19" s="16" t="s">
        <v>63</v>
      </c>
      <c r="J19" s="18" t="s">
        <v>383</v>
      </c>
      <c r="K19" s="16" t="s">
        <v>63</v>
      </c>
    </row>
    <row r="20" spans="3:11" ht="39" thickBot="1" x14ac:dyDescent="0.3">
      <c r="C20" s="18">
        <v>18</v>
      </c>
      <c r="D20" s="15" t="s">
        <v>404</v>
      </c>
      <c r="E20" s="14" t="s">
        <v>350</v>
      </c>
      <c r="F20" s="14">
        <v>40</v>
      </c>
      <c r="G20" s="16" t="s">
        <v>63</v>
      </c>
      <c r="H20" s="16" t="s">
        <v>382</v>
      </c>
      <c r="I20" s="16" t="s">
        <v>63</v>
      </c>
      <c r="J20" s="18" t="s">
        <v>383</v>
      </c>
      <c r="K20" s="16" t="s">
        <v>63</v>
      </c>
    </row>
    <row r="21" spans="3:11" ht="26.25" thickBot="1" x14ac:dyDescent="0.3">
      <c r="C21" s="18">
        <v>19</v>
      </c>
      <c r="D21" s="15" t="s">
        <v>405</v>
      </c>
      <c r="E21" s="14" t="s">
        <v>350</v>
      </c>
      <c r="F21" s="14">
        <v>40</v>
      </c>
      <c r="G21" s="16" t="s">
        <v>63</v>
      </c>
      <c r="H21" s="16" t="s">
        <v>382</v>
      </c>
      <c r="I21" s="16" t="s">
        <v>63</v>
      </c>
      <c r="J21" s="18" t="s">
        <v>383</v>
      </c>
      <c r="K21" s="16" t="s">
        <v>63</v>
      </c>
    </row>
    <row r="22" spans="3:11" ht="39" thickBot="1" x14ac:dyDescent="0.3">
      <c r="C22" s="18">
        <v>20</v>
      </c>
      <c r="D22" s="15" t="s">
        <v>406</v>
      </c>
      <c r="E22" s="14" t="s">
        <v>350</v>
      </c>
      <c r="F22" s="14">
        <v>40</v>
      </c>
      <c r="G22" s="16" t="s">
        <v>63</v>
      </c>
      <c r="H22" s="16" t="s">
        <v>382</v>
      </c>
      <c r="I22" s="16" t="s">
        <v>63</v>
      </c>
      <c r="J22" s="18" t="s">
        <v>383</v>
      </c>
      <c r="K22" s="16" t="s">
        <v>63</v>
      </c>
    </row>
    <row r="23" spans="3:11" ht="26.25" thickBot="1" x14ac:dyDescent="0.3">
      <c r="C23" s="18">
        <v>21</v>
      </c>
      <c r="D23" s="15" t="s">
        <v>407</v>
      </c>
      <c r="E23" s="14" t="s">
        <v>350</v>
      </c>
      <c r="F23" s="14">
        <v>40</v>
      </c>
      <c r="G23" s="16" t="s">
        <v>63</v>
      </c>
      <c r="H23" s="16" t="s">
        <v>382</v>
      </c>
      <c r="I23" s="16" t="s">
        <v>63</v>
      </c>
      <c r="J23" s="18" t="s">
        <v>383</v>
      </c>
      <c r="K23" s="16" t="s">
        <v>63</v>
      </c>
    </row>
    <row r="24" spans="3:11" ht="26.25" thickBot="1" x14ac:dyDescent="0.3">
      <c r="C24" s="18">
        <v>22</v>
      </c>
      <c r="D24" s="15" t="s">
        <v>408</v>
      </c>
      <c r="E24" s="14" t="s">
        <v>350</v>
      </c>
      <c r="F24" s="14">
        <v>40</v>
      </c>
      <c r="G24" s="16" t="s">
        <v>63</v>
      </c>
      <c r="H24" s="16" t="s">
        <v>382</v>
      </c>
      <c r="I24" s="16" t="s">
        <v>63</v>
      </c>
      <c r="J24" s="18" t="s">
        <v>383</v>
      </c>
      <c r="K24" s="16" t="s">
        <v>63</v>
      </c>
    </row>
    <row r="25" spans="3:11" ht="26.25" thickBot="1" x14ac:dyDescent="0.3">
      <c r="C25" s="18">
        <v>23</v>
      </c>
      <c r="D25" s="15" t="s">
        <v>409</v>
      </c>
      <c r="E25" s="14" t="s">
        <v>350</v>
      </c>
      <c r="F25" s="14">
        <v>40</v>
      </c>
      <c r="G25" s="16" t="s">
        <v>63</v>
      </c>
      <c r="H25" s="16" t="s">
        <v>382</v>
      </c>
      <c r="I25" s="16" t="s">
        <v>63</v>
      </c>
      <c r="J25" s="18" t="s">
        <v>383</v>
      </c>
      <c r="K25" s="16" t="s">
        <v>63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23E55-509E-4807-B9FA-58B869F24288}">
  <dimension ref="C2:K18"/>
  <sheetViews>
    <sheetView topLeftCell="C1" workbookViewId="0">
      <selection activeCell="F13" sqref="F13"/>
    </sheetView>
  </sheetViews>
  <sheetFormatPr baseColWidth="10" defaultColWidth="11.42578125" defaultRowHeight="15" x14ac:dyDescent="0.25"/>
  <cols>
    <col min="3" max="3" width="10.7109375" style="3"/>
    <col min="4" max="4" width="47.85546875" style="3" customWidth="1"/>
    <col min="5" max="11" width="10.7109375" style="3"/>
  </cols>
  <sheetData>
    <row r="2" spans="3:11" x14ac:dyDescent="0.25">
      <c r="C2" s="11" t="s">
        <v>12</v>
      </c>
      <c r="D2" s="11" t="s">
        <v>342</v>
      </c>
      <c r="E2" s="11" t="s">
        <v>343</v>
      </c>
      <c r="F2" s="11" t="s">
        <v>344</v>
      </c>
      <c r="J2" s="65"/>
      <c r="K2" s="65"/>
    </row>
    <row r="3" spans="3:11" x14ac:dyDescent="0.25">
      <c r="C3" s="20">
        <v>0</v>
      </c>
      <c r="D3" s="12" t="s">
        <v>410</v>
      </c>
      <c r="E3" s="12"/>
      <c r="F3" s="12"/>
      <c r="J3" s="19"/>
      <c r="K3" s="19"/>
    </row>
    <row r="4" spans="3:11" x14ac:dyDescent="0.25">
      <c r="C4" s="20">
        <v>1</v>
      </c>
      <c r="D4" s="12" t="s">
        <v>411</v>
      </c>
      <c r="E4" s="14" t="s">
        <v>350</v>
      </c>
      <c r="F4" s="14">
        <v>0</v>
      </c>
      <c r="J4" s="19"/>
      <c r="K4" s="19"/>
    </row>
    <row r="5" spans="3:11" x14ac:dyDescent="0.25">
      <c r="C5" s="20">
        <v>2</v>
      </c>
      <c r="D5" s="12" t="s">
        <v>37</v>
      </c>
      <c r="E5" s="14" t="s">
        <v>350</v>
      </c>
      <c r="F5" s="14">
        <v>1</v>
      </c>
      <c r="J5" s="19"/>
      <c r="K5" s="19"/>
    </row>
    <row r="6" spans="3:11" x14ac:dyDescent="0.25">
      <c r="C6" s="20">
        <v>3</v>
      </c>
      <c r="D6" s="12" t="s">
        <v>38</v>
      </c>
      <c r="E6" s="14" t="s">
        <v>350</v>
      </c>
      <c r="F6" s="14">
        <v>2</v>
      </c>
      <c r="J6" s="19"/>
      <c r="K6" s="22"/>
    </row>
    <row r="7" spans="3:11" x14ac:dyDescent="0.25">
      <c r="C7" s="20">
        <v>4</v>
      </c>
      <c r="D7" s="12" t="s">
        <v>39</v>
      </c>
      <c r="E7" s="14" t="s">
        <v>350</v>
      </c>
      <c r="F7" s="14">
        <v>3</v>
      </c>
    </row>
    <row r="8" spans="3:11" ht="25.5" x14ac:dyDescent="0.25">
      <c r="C8" s="20">
        <v>5</v>
      </c>
      <c r="D8" s="12" t="s">
        <v>40</v>
      </c>
      <c r="E8" s="14" t="s">
        <v>350</v>
      </c>
      <c r="F8" s="14">
        <v>4</v>
      </c>
      <c r="I8" s="21"/>
    </row>
    <row r="9" spans="3:11" x14ac:dyDescent="0.25">
      <c r="I9" s="21"/>
    </row>
    <row r="10" spans="3:11" x14ac:dyDescent="0.25">
      <c r="C10" s="11" t="s">
        <v>12</v>
      </c>
      <c r="D10" s="11" t="s">
        <v>342</v>
      </c>
      <c r="E10" s="11" t="s">
        <v>343</v>
      </c>
      <c r="F10" s="11" t="s">
        <v>344</v>
      </c>
      <c r="I10" s="21"/>
    </row>
    <row r="11" spans="3:11" x14ac:dyDescent="0.25">
      <c r="C11" s="20">
        <v>0</v>
      </c>
      <c r="D11" s="12" t="s">
        <v>42</v>
      </c>
      <c r="E11" s="12"/>
      <c r="F11" s="12"/>
      <c r="I11" s="21"/>
    </row>
    <row r="12" spans="3:11" x14ac:dyDescent="0.25">
      <c r="C12" s="20">
        <v>1</v>
      </c>
      <c r="D12" s="12" t="s">
        <v>412</v>
      </c>
      <c r="E12" s="14" t="s">
        <v>350</v>
      </c>
      <c r="F12" s="14">
        <v>6</v>
      </c>
      <c r="I12" s="21"/>
    </row>
    <row r="13" spans="3:11" x14ac:dyDescent="0.25">
      <c r="C13" s="20">
        <v>2</v>
      </c>
      <c r="D13" s="12" t="s">
        <v>413</v>
      </c>
      <c r="E13" s="14" t="s">
        <v>350</v>
      </c>
      <c r="F13" s="14">
        <v>5</v>
      </c>
    </row>
    <row r="14" spans="3:11" x14ac:dyDescent="0.25">
      <c r="C14" s="20">
        <v>3</v>
      </c>
      <c r="D14" s="12" t="s">
        <v>414</v>
      </c>
      <c r="E14" s="14" t="s">
        <v>350</v>
      </c>
      <c r="F14" s="14">
        <v>4</v>
      </c>
    </row>
    <row r="15" spans="3:11" x14ac:dyDescent="0.25">
      <c r="C15" s="20">
        <v>4</v>
      </c>
      <c r="D15" s="12" t="s">
        <v>415</v>
      </c>
      <c r="E15" s="14" t="s">
        <v>350</v>
      </c>
      <c r="F15" s="14">
        <v>3</v>
      </c>
    </row>
    <row r="16" spans="3:11" x14ac:dyDescent="0.25">
      <c r="C16" s="20">
        <v>5</v>
      </c>
      <c r="D16" s="12" t="s">
        <v>416</v>
      </c>
      <c r="E16" s="14" t="s">
        <v>350</v>
      </c>
      <c r="F16" s="14">
        <v>2</v>
      </c>
    </row>
    <row r="17" spans="3:6" x14ac:dyDescent="0.25">
      <c r="C17" s="20">
        <v>6</v>
      </c>
      <c r="D17" s="12" t="s">
        <v>62</v>
      </c>
      <c r="E17" s="14" t="s">
        <v>350</v>
      </c>
      <c r="F17" s="14">
        <v>1</v>
      </c>
    </row>
    <row r="18" spans="3:6" x14ac:dyDescent="0.25">
      <c r="C18" s="20">
        <v>7</v>
      </c>
      <c r="D18" s="12" t="s">
        <v>63</v>
      </c>
      <c r="E18" s="14" t="s">
        <v>350</v>
      </c>
      <c r="F18" s="14">
        <v>0</v>
      </c>
    </row>
  </sheetData>
  <mergeCells count="1">
    <mergeCell ref="J2:K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5a20486-be3b-431f-bc3d-5fb73e604ece" xsi:nil="true"/>
    <lcf76f155ced4ddcb4097134ff3c332f xmlns="3f3d9cd7-6db2-4325-9d96-f74e9a57342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CAF8B94E7EF284CB68C27465DCD55BA" ma:contentTypeVersion="14" ma:contentTypeDescription="Crear nuevo documento." ma:contentTypeScope="" ma:versionID="fd63a1b031eb7989316c7c41491da43f">
  <xsd:schema xmlns:xsd="http://www.w3.org/2001/XMLSchema" xmlns:xs="http://www.w3.org/2001/XMLSchema" xmlns:p="http://schemas.microsoft.com/office/2006/metadata/properties" xmlns:ns2="3f3d9cd7-6db2-4325-9d96-f74e9a573423" xmlns:ns3="95a20486-be3b-431f-bc3d-5fb73e604ece" targetNamespace="http://schemas.microsoft.com/office/2006/metadata/properties" ma:root="true" ma:fieldsID="362122448ce8ddbd19b9b16f906120dd" ns2:_="" ns3:_="">
    <xsd:import namespace="3f3d9cd7-6db2-4325-9d96-f74e9a573423"/>
    <xsd:import namespace="95a20486-be3b-431f-bc3d-5fb73e604ec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3d9cd7-6db2-4325-9d96-f74e9a5734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5a20486-be3b-431f-bc3d-5fb73e604ece"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a6d37d31-fbcd-4d8b-b3dc-51418d957b97}" ma:internalName="TaxCatchAll" ma:showField="CatchAllData" ma:web="95a20486-be3b-431f-bc3d-5fb73e604e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426DCE-9852-4DA3-9BE0-61DA5086E259}">
  <ds:schemaRefs>
    <ds:schemaRef ds:uri="http://schemas.microsoft.com/office/2006/metadata/properties"/>
    <ds:schemaRef ds:uri="http://schemas.microsoft.com/office/infopath/2007/PartnerControls"/>
    <ds:schemaRef ds:uri="95a20486-be3b-431f-bc3d-5fb73e604ece"/>
    <ds:schemaRef ds:uri="3f3d9cd7-6db2-4325-9d96-f74e9a573423"/>
  </ds:schemaRefs>
</ds:datastoreItem>
</file>

<file path=customXml/itemProps2.xml><?xml version="1.0" encoding="utf-8"?>
<ds:datastoreItem xmlns:ds="http://schemas.openxmlformats.org/officeDocument/2006/customXml" ds:itemID="{42C02858-DB2E-4EE1-8421-D47261DA16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3d9cd7-6db2-4325-9d96-f74e9a573423"/>
    <ds:schemaRef ds:uri="95a20486-be3b-431f-bc3d-5fb73e604e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75C8BC8-9591-4CE0-BDFF-CD7CD9B492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Inventario</vt:lpstr>
      <vt:lpstr>Instructivo</vt:lpstr>
      <vt:lpstr>Tipologias</vt:lpstr>
      <vt:lpstr>V.Confidencialidad</vt:lpstr>
      <vt:lpstr>V.Disponibilidad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 Gregorio Rodriguez Duarte</dc:creator>
  <cp:keywords/>
  <dc:description/>
  <cp:lastModifiedBy>Carmen Yolanda Ruiz Garzon</cp:lastModifiedBy>
  <cp:revision/>
  <dcterms:created xsi:type="dcterms:W3CDTF">2015-06-05T18:17:20Z</dcterms:created>
  <dcterms:modified xsi:type="dcterms:W3CDTF">2026-07-29T20:34:39Z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0x0101002CAF8B94E7EF284CB68C27465DCD55BA</vt:lpwstr>
  </property>
  <property fmtid="{D5CDD505-2E9C-101B-9397-08002B2CF9AE}" pid="3" name="MediaServiceImageTags">
    <vt:lpwstr/>
  </property>
</Properties>
</file>